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F\Internet\"/>
    </mc:Choice>
  </mc:AlternateContent>
  <bookViews>
    <workbookView xWindow="-30" yWindow="-75" windowWidth="10575" windowHeight="7560"/>
  </bookViews>
  <sheets>
    <sheet name="a. Einf. Getreide u. -erzeugnis" sheetId="1" r:id="rId1"/>
    <sheet name="b. Einfuhr darunter Weizen u. E" sheetId="4" r:id="rId2"/>
  </sheets>
  <definedNames>
    <definedName name="_xlnm.Print_Area" localSheetId="0">'a. Einf. Getreide u. -erzeugnis'!$A$1:$N$47</definedName>
  </definedNames>
  <calcPr calcId="162913"/>
</workbook>
</file>

<file path=xl/calcChain.xml><?xml version="1.0" encoding="utf-8"?>
<calcChain xmlns="http://schemas.openxmlformats.org/spreadsheetml/2006/main">
  <c r="R27" i="4" l="1"/>
  <c r="Q27" i="4" l="1"/>
  <c r="P27" i="4" l="1"/>
  <c r="O27" i="4" l="1"/>
</calcChain>
</file>

<file path=xl/sharedStrings.xml><?xml version="1.0" encoding="utf-8"?>
<sst xmlns="http://schemas.openxmlformats.org/spreadsheetml/2006/main" count="225" uniqueCount="64">
  <si>
    <t>nach Ländern</t>
  </si>
  <si>
    <t xml:space="preserve">   Ursprungsland</t>
  </si>
  <si>
    <t>Belgien</t>
  </si>
  <si>
    <t>Bulgarien</t>
  </si>
  <si>
    <t xml:space="preserve"> -  </t>
  </si>
  <si>
    <t>Tschech. Rep.</t>
  </si>
  <si>
    <t>Dänemark</t>
  </si>
  <si>
    <t>Estland</t>
  </si>
  <si>
    <t>Irland</t>
  </si>
  <si>
    <t>Griechenland</t>
  </si>
  <si>
    <t>Spanien</t>
  </si>
  <si>
    <t>Frankreich</t>
  </si>
  <si>
    <t>Italien</t>
  </si>
  <si>
    <t>Lettland</t>
  </si>
  <si>
    <t>Litauen</t>
  </si>
  <si>
    <t>Luxemburg</t>
  </si>
  <si>
    <t>Ungarn</t>
  </si>
  <si>
    <t>Niederlande</t>
  </si>
  <si>
    <t>Österreich</t>
  </si>
  <si>
    <t>Polen</t>
  </si>
  <si>
    <t>Rumänien</t>
  </si>
  <si>
    <t>Slowakei</t>
  </si>
  <si>
    <t>Finnland</t>
  </si>
  <si>
    <t>Schweden</t>
  </si>
  <si>
    <t>Verein. Königreich</t>
  </si>
  <si>
    <t>Ukraine</t>
  </si>
  <si>
    <t>Russland</t>
  </si>
  <si>
    <t>Kasachstan</t>
  </si>
  <si>
    <t>USA</t>
  </si>
  <si>
    <t>Kanada</t>
  </si>
  <si>
    <t>Brasilien</t>
  </si>
  <si>
    <t>Argentinien</t>
  </si>
  <si>
    <t>VR China</t>
  </si>
  <si>
    <t xml:space="preserve"> Drittländer</t>
  </si>
  <si>
    <t xml:space="preserve"> Insgesamt</t>
  </si>
  <si>
    <t>Sonstige Drittländer</t>
  </si>
  <si>
    <r>
      <t>Einfuhr von Getreide und Getreideerzeugnissen</t>
    </r>
    <r>
      <rPr>
        <sz val="11"/>
        <rFont val="Times New Roman"/>
        <family val="1"/>
      </rPr>
      <t/>
    </r>
  </si>
  <si>
    <t>Veröffentlicht unter: BMEL-Statistik.de</t>
  </si>
  <si>
    <t>Tabellennummer: 6020500</t>
  </si>
  <si>
    <t xml:space="preserve">Einheit </t>
  </si>
  <si>
    <t>Fußnote</t>
  </si>
  <si>
    <t xml:space="preserve"> EU-28 </t>
  </si>
  <si>
    <t xml:space="preserve">a. Getreide und Getreideerzeugnisse </t>
  </si>
  <si>
    <t>1 000 t Getreidewert</t>
  </si>
  <si>
    <t>1) Ab 2020: EU-27 ohne Vereinigtes Königreich.</t>
  </si>
  <si>
    <t xml:space="preserve">2010 </t>
  </si>
  <si>
    <t xml:space="preserve">2011 </t>
  </si>
  <si>
    <t xml:space="preserve">2012 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</si>
  <si>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</si>
  <si>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</si>
  <si>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</si>
  <si>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</si>
  <si>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</si>
  <si>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</si>
  <si>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</si>
  <si>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2020 </t>
  </si>
  <si>
    <t xml:space="preserve">2021 </t>
  </si>
  <si>
    <t>2022</t>
  </si>
  <si>
    <t>2023</t>
  </si>
  <si>
    <t>Quelle: Statistisches Bundesamt, BLE (624).</t>
  </si>
  <si>
    <t>2024</t>
  </si>
  <si>
    <t>b. Getreide und Getreideerzeugnisse darunter Weizen und Weizenerzeugnisse</t>
  </si>
  <si>
    <t>Anmerkung: Getreide und Getreideerzeugnisse ohne Brot und Backwaren. Ab 2022: neue Berechnungsgrundlage.</t>
  </si>
  <si>
    <t>Datenstand 2023 und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</si>
</sst>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General_)"/>
    <numFmt numFmtId="165" formatCode="0.0_)"/>
    <numFmt numFmtId="166" formatCode="#\ ##0.0_)"/>
    <numFmt numFmtId="167" formatCode="0.0"/>
  </numFmts>
  <fonts count="12">
    <font>
      <sz val="10"/>
      <name val="Univers (WN)"/>
    </font>
    <font>
      <sz val="11"/>
      <name val="Times New Roman"/>
      <family val="1"/>
    </font>
    <font>
      <sz val="10"/>
      <name val="Times New Roman"/>
      <family val="1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164" fontId="0" fillId="0" borderId="0"/>
    <xf numFmtId="0" fontId="2" fillId="0" borderId="0"/>
  </cellStyleXfs>
  <cellXfs count="68">
    <xf numFmtId="164" fontId="0" fillId="0" borderId="0" xfId="0"/>
    <xf numFmtId="164" fontId="4" fillId="0" borderId="0" xfId="0" applyFont="1" applyAlignment="1">
      <alignment vertical="center"/>
    </xf>
    <xf numFmtId="164" fontId="5" fillId="0" borderId="0" xfId="0" applyFont="1" applyAlignment="1" applyProtection="1">
      <alignment horizontal="centerContinuous"/>
    </xf>
    <xf numFmtId="164" fontId="6" fillId="0" borderId="0" xfId="0" applyFont="1" applyAlignment="1">
      <alignment horizontal="centerContinuous"/>
    </xf>
    <xf numFmtId="164" fontId="4" fillId="0" borderId="0" xfId="0" applyFont="1" applyAlignment="1">
      <alignment horizontal="centerContinuous"/>
    </xf>
    <xf numFmtId="164" fontId="5" fillId="0" borderId="0" xfId="0" applyFont="1" applyAlignment="1" applyProtection="1">
      <alignment horizontal="centerContinuous" vertical="center"/>
    </xf>
    <xf numFmtId="164" fontId="6" fillId="0" borderId="0" xfId="0" applyFont="1" applyAlignment="1">
      <alignment horizontal="centerContinuous" vertical="center"/>
    </xf>
    <xf numFmtId="164" fontId="4" fillId="0" borderId="0" xfId="0" applyFont="1" applyAlignment="1">
      <alignment horizontal="centerContinuous" vertical="center"/>
    </xf>
    <xf numFmtId="164" fontId="7" fillId="0" borderId="0" xfId="0" applyFont="1" applyAlignment="1" applyProtection="1">
      <alignment horizontal="centerContinuous" vertical="center"/>
    </xf>
    <xf numFmtId="164" fontId="4" fillId="0" borderId="0" xfId="0" applyFont="1" applyAlignment="1" applyProtection="1">
      <alignment horizontal="centerContinuous" vertical="center"/>
    </xf>
    <xf numFmtId="166" fontId="8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horizontal="right" vertical="center"/>
    </xf>
    <xf numFmtId="165" fontId="4" fillId="0" borderId="0" xfId="0" applyNumberFormat="1" applyFont="1" applyAlignment="1" applyProtection="1">
      <alignment vertical="center"/>
    </xf>
    <xf numFmtId="164" fontId="4" fillId="0" borderId="0" xfId="0" applyFont="1" applyAlignment="1" applyProtection="1">
      <alignment horizontal="fill" vertical="center"/>
    </xf>
    <xf numFmtId="164" fontId="4" fillId="0" borderId="0" xfId="0" applyFont="1" applyAlignment="1" applyProtection="1">
      <alignment horizontal="left" vertical="center"/>
    </xf>
    <xf numFmtId="165" fontId="4" fillId="0" borderId="0" xfId="0" applyNumberFormat="1" applyFont="1" applyAlignment="1" applyProtection="1">
      <alignment horizontal="fill" vertical="center"/>
    </xf>
    <xf numFmtId="164" fontId="4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horizontal="left" vertical="center"/>
    </xf>
    <xf numFmtId="164" fontId="4" fillId="0" borderId="0" xfId="0" applyFont="1" applyFill="1" applyAlignment="1">
      <alignment vertical="center"/>
    </xf>
    <xf numFmtId="164" fontId="4" fillId="0" borderId="0" xfId="0" applyFont="1" applyBorder="1" applyAlignment="1">
      <alignment horizontal="right" vertical="center"/>
    </xf>
    <xf numFmtId="164" fontId="9" fillId="0" borderId="0" xfId="0" applyFont="1" applyAlignment="1">
      <alignment horizontal="right" vertical="center"/>
    </xf>
    <xf numFmtId="164" fontId="4" fillId="0" borderId="0" xfId="0" applyFont="1"/>
    <xf numFmtId="164" fontId="4" fillId="0" borderId="0" xfId="0" applyFont="1" applyFill="1" applyBorder="1"/>
    <xf numFmtId="164" fontId="3" fillId="0" borderId="0" xfId="0" applyFont="1" applyAlignment="1">
      <alignment horizontal="right"/>
    </xf>
    <xf numFmtId="164" fontId="6" fillId="0" borderId="0" xfId="0" applyFont="1" applyBorder="1" applyAlignment="1" applyProtection="1">
      <alignment horizontal="left" vertical="center"/>
    </xf>
    <xf numFmtId="166" fontId="6" fillId="0" borderId="0" xfId="0" applyNumberFormat="1" applyFont="1" applyBorder="1" applyAlignment="1">
      <alignment horizontal="right" vertical="center"/>
    </xf>
    <xf numFmtId="164" fontId="4" fillId="0" borderId="0" xfId="0" applyFont="1" applyAlignment="1">
      <alignment horizontal="left" vertical="center"/>
    </xf>
    <xf numFmtId="164" fontId="4" fillId="0" borderId="0" xfId="0" applyFont="1" applyFill="1" applyBorder="1" applyAlignment="1">
      <alignment vertical="center"/>
    </xf>
    <xf numFmtId="164" fontId="10" fillId="0" borderId="0" xfId="0" applyFont="1" applyAlignment="1" applyProtection="1">
      <alignment horizontal="centerContinuous" vertical="center"/>
    </xf>
    <xf numFmtId="166" fontId="4" fillId="0" borderId="0" xfId="0" applyNumberFormat="1" applyFont="1" applyBorder="1" applyAlignment="1">
      <alignment horizontal="right" vertical="center"/>
    </xf>
    <xf numFmtId="164" fontId="4" fillId="0" borderId="0" xfId="0" applyFont="1" applyBorder="1" applyAlignment="1">
      <alignment horizontal="left" vertical="center"/>
    </xf>
    <xf numFmtId="164" fontId="6" fillId="0" borderId="0" xfId="0" applyFont="1" applyBorder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 applyProtection="1">
      <alignment horizontal="right" vertical="center"/>
    </xf>
    <xf numFmtId="166" fontId="4" fillId="0" borderId="0" xfId="0" applyNumberFormat="1" applyFont="1" applyBorder="1" applyAlignment="1" applyProtection="1">
      <alignment horizontal="right" vertical="center"/>
    </xf>
    <xf numFmtId="166" fontId="4" fillId="0" borderId="0" xfId="0" applyNumberFormat="1" applyFont="1" applyFill="1" applyBorder="1" applyAlignment="1" applyProtection="1">
      <alignment horizontal="right" vertical="center"/>
    </xf>
    <xf numFmtId="164" fontId="6" fillId="0" borderId="0" xfId="0" applyFont="1" applyBorder="1" applyAlignment="1">
      <alignment horizontal="right" vertical="center"/>
    </xf>
    <xf numFmtId="164" fontId="4" fillId="0" borderId="0" xfId="0" applyFont="1" applyBorder="1" applyAlignment="1" applyProtection="1">
      <alignment horizontal="right" vertical="center"/>
    </xf>
    <xf numFmtId="164" fontId="6" fillId="0" borderId="0" xfId="0" applyFont="1" applyBorder="1" applyAlignment="1" applyProtection="1">
      <alignment horizontal="right" vertical="center"/>
    </xf>
    <xf numFmtId="164" fontId="6" fillId="0" borderId="1" xfId="0" applyFont="1" applyBorder="1" applyAlignment="1">
      <alignment horizontal="centerContinuous" vertical="center" wrapText="1"/>
    </xf>
    <xf numFmtId="164" fontId="4" fillId="0" borderId="2" xfId="0" applyFont="1" applyBorder="1" applyAlignment="1" applyProtection="1">
      <alignment horizontal="center" vertical="center"/>
    </xf>
    <xf numFmtId="164" fontId="4" fillId="0" borderId="4" xfId="0" applyFont="1" applyBorder="1" applyAlignment="1" applyProtection="1">
      <alignment horizontal="center" vertical="center"/>
    </xf>
    <xf numFmtId="164" fontId="4" fillId="0" borderId="4" xfId="0" applyFont="1" applyBorder="1" applyAlignment="1">
      <alignment horizontal="center" vertical="center"/>
    </xf>
    <xf numFmtId="164" fontId="4" fillId="0" borderId="3" xfId="0" applyFont="1" applyBorder="1" applyAlignment="1">
      <alignment horizontal="center" vertical="center"/>
    </xf>
    <xf numFmtId="164" fontId="6" fillId="0" borderId="0" xfId="0" applyFont="1" applyFill="1" applyAlignment="1">
      <alignment horizontal="centerContinuous"/>
    </xf>
    <xf numFmtId="164" fontId="6" fillId="0" borderId="0" xfId="0" applyFont="1" applyFill="1" applyAlignment="1">
      <alignment horizontal="centerContinuous" vertical="center"/>
    </xf>
    <xf numFmtId="164" fontId="4" fillId="0" borderId="0" xfId="0" applyFont="1" applyFill="1" applyAlignment="1">
      <alignment horizontal="centerContinuous" vertical="center"/>
    </xf>
    <xf numFmtId="164" fontId="6" fillId="0" borderId="1" xfId="0" applyFont="1" applyFill="1" applyBorder="1" applyAlignment="1">
      <alignment horizontal="centerContinuous" vertical="center" wrapText="1"/>
    </xf>
    <xf numFmtId="164" fontId="4" fillId="0" borderId="4" xfId="0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right" vertical="center"/>
    </xf>
    <xf numFmtId="164" fontId="4" fillId="0" borderId="0" xfId="0" applyFont="1" applyFill="1" applyAlignment="1">
      <alignment horizontal="right" vertical="center"/>
    </xf>
    <xf numFmtId="164" fontId="3" fillId="0" borderId="0" xfId="0" applyFont="1" applyFill="1" applyAlignment="1">
      <alignment horizontal="right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Font="1" applyBorder="1" applyAlignment="1" applyProtection="1">
      <alignment horizontal="center" vertical="center"/>
    </xf>
    <xf numFmtId="164" fontId="6" fillId="0" borderId="0" xfId="0" applyFont="1" applyBorder="1" applyAlignment="1" applyProtection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Border="1" applyAlignment="1" applyProtection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164" fontId="11" fillId="0" borderId="0" xfId="0" applyFont="1" applyBorder="1" applyAlignment="1" applyProtection="1">
      <alignment horizontal="left" vertical="center"/>
    </xf>
    <xf numFmtId="164" fontId="11" fillId="0" borderId="0" xfId="0" applyFont="1" applyBorder="1" applyAlignment="1" applyProtection="1">
      <alignment horizontal="right" vertical="center"/>
    </xf>
    <xf numFmtId="166" fontId="11" fillId="0" borderId="0" xfId="0" applyNumberFormat="1" applyFont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Alignment="1">
      <alignment horizontal="right" vertical="center"/>
    </xf>
    <xf numFmtId="164" fontId="4" fillId="0" borderId="0" xfId="0" applyFont="1" applyAlignment="1" applyProtection="1">
      <alignment horizontal="center" vertical="center"/>
    </xf>
    <xf numFmtId="164" fontId="4" fillId="0" borderId="0" xfId="0" applyFont="1" applyAlignment="1" applyProtection="1">
      <alignment horizontal="right" vertical="center"/>
    </xf>
  </cellXfs>
  <cellStyles count="2">
    <cellStyle name="Standard" xfId="0" builtinId="0"/>
    <cellStyle name="Standard 3" xfId="1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Getreide" displayName="Getreide" ref="A5:R40" totalsRowShown="0" headerRowDxfId="42" dataDxfId="40" headerRowBorderDxfId="41" tableBorderDxfId="39">
  <tableColumns count="18">
    <tableColumn id="1" name="   Ursprungsland" dataDxfId="38"/>
    <tableColumn id="2" name="Einheit " dataDxfId="37"/>
    <tableColumn id="3" name="Fußnote" dataDxfId="36"/>
    <tableColumn id="4" name="2010 " dataDxfId="35"/>
    <tableColumn id="5" name="2011 " dataDxfId="34"/>
    <tableColumn id="6" name="2012 " dataDxfId="33"/>
    <tableColumn id="7" name="2013 " dataDxfId="32"/>
    <tableColumn id="8" name="2014 " dataDxfId="31"/>
    <tableColumn id="9" name="2015 " dataDxfId="30"/>
    <tableColumn id="10" name="2016 " dataDxfId="29"/>
    <tableColumn id="11" name="2017 " dataDxfId="28"/>
    <tableColumn id="12" name="2018 " dataDxfId="27"/>
    <tableColumn id="13" name="2019 " dataDxfId="26"/>
    <tableColumn id="14" name="2020 " dataDxfId="25"/>
    <tableColumn id="15" name="2021 " dataDxfId="24"/>
    <tableColumn id="16" name="2022" dataDxfId="23"/>
    <tableColumn id="17" name="2023" dataDxfId="22"/>
    <tableColumn id="18" name="2024" dataDxfId="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Getreide und Getreideerzeugnissen" altTextSummary="a. Getreide und Getreideerzeugnisse. Zeitreihe beginnend mit dem Jahr 2010."/>
    </ext>
  </extLst>
</table>
</file>

<file path=xl/tables/table2.xml><?xml version="1.0" encoding="utf-8"?>
<table xmlns="http://schemas.openxmlformats.org/spreadsheetml/2006/main" id="2" name="darunter_Weizen" displayName="darunter_Weizen" ref="A5:R38" totalsRowShown="0" headerRowDxfId="20" dataDxfId="18" headerRowBorderDxfId="19" tableBorderDxfId="17">
  <tableColumns count="18">
    <tableColumn id="1" name="   Ursprungsland"/>
    <tableColumn id="2" name="Einheit " dataDxfId="16"/>
    <tableColumn id="3" name="Fußnote" dataDxfId="15"/>
    <tableColumn id="4" name="2010 " dataDxfId="14"/>
    <tableColumn id="5" name="2011 " dataDxfId="13"/>
    <tableColumn id="6" name="2012 " dataDxfId="12"/>
    <tableColumn id="7" name="2013 " dataDxfId="11"/>
    <tableColumn id="8" name="2014 " dataDxfId="10"/>
    <tableColumn id="9" name="2015 " dataDxfId="9"/>
    <tableColumn id="10" name="2016 " dataDxfId="8"/>
    <tableColumn id="11" name="2017 " dataDxfId="7"/>
    <tableColumn id="12" name="2018 " dataDxfId="6"/>
    <tableColumn id="13" name="2019 " dataDxfId="5"/>
    <tableColumn id="14" name="2020 " dataDxfId="4"/>
    <tableColumn id="15" name="2021 " dataDxfId="3"/>
    <tableColumn id="16" name="2022" dataDxfId="2"/>
    <tableColumn id="17" name="2023" dataDxfId="1"/>
    <tableColumn id="18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infuhr von Getreide und Getreideerzeugnissen" altTextSummary="b. Getreide und Getreideerzeugnisse darunter Weizen und Weizenerzeugnisse. Zeitreihe beginnend mit dem Jahr 201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IY119"/>
  <sheetViews>
    <sheetView tabSelected="1" zoomScale="110" zoomScaleNormal="110" workbookViewId="0"/>
  </sheetViews>
  <sheetFormatPr baseColWidth="10" defaultColWidth="11.28515625" defaultRowHeight="16.5"/>
  <cols>
    <col min="1" max="1" width="14.7109375" style="1" customWidth="1"/>
    <col min="2" max="2" width="14.5703125" style="1" customWidth="1"/>
    <col min="3" max="3" width="8.140625" style="1" customWidth="1"/>
    <col min="4" max="5" width="9.7109375" style="1" customWidth="1"/>
    <col min="6" max="6" width="9.7109375" style="18" customWidth="1"/>
    <col min="7" max="18" width="9.7109375" style="1" customWidth="1"/>
    <col min="19" max="16384" width="11.28515625" style="1"/>
  </cols>
  <sheetData>
    <row r="1" spans="1:40" ht="18">
      <c r="A1" s="5" t="s">
        <v>36</v>
      </c>
      <c r="B1" s="2"/>
      <c r="C1" s="2"/>
      <c r="D1" s="2"/>
      <c r="E1" s="3"/>
      <c r="F1" s="45"/>
      <c r="G1" s="3"/>
      <c r="H1" s="3"/>
      <c r="I1" s="3"/>
      <c r="J1" s="3"/>
      <c r="K1" s="3"/>
      <c r="L1" s="3"/>
      <c r="M1" s="3"/>
      <c r="N1" s="4"/>
      <c r="O1" s="4"/>
      <c r="P1" s="7"/>
      <c r="Q1" s="7"/>
      <c r="R1" s="47"/>
    </row>
    <row r="2" spans="1:40">
      <c r="A2" s="28" t="s">
        <v>0</v>
      </c>
      <c r="B2" s="5"/>
      <c r="C2" s="5"/>
      <c r="D2" s="5"/>
      <c r="E2" s="6"/>
      <c r="F2" s="46"/>
      <c r="G2" s="6"/>
      <c r="H2" s="6"/>
      <c r="I2" s="6"/>
      <c r="J2" s="6"/>
      <c r="K2" s="6"/>
      <c r="L2" s="6"/>
      <c r="M2" s="6"/>
      <c r="N2" s="7"/>
      <c r="O2" s="7"/>
      <c r="P2" s="7"/>
      <c r="Q2" s="7"/>
      <c r="R2" s="7"/>
    </row>
    <row r="3" spans="1:40" ht="17.25">
      <c r="A3" s="28" t="s">
        <v>38</v>
      </c>
      <c r="B3" s="8"/>
      <c r="C3" s="8"/>
      <c r="D3" s="9"/>
      <c r="E3" s="7"/>
      <c r="F3" s="4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40" ht="17.25" customHeight="1">
      <c r="A4" s="40" t="s">
        <v>42</v>
      </c>
      <c r="B4" s="40"/>
      <c r="C4" s="40"/>
      <c r="D4" s="40"/>
      <c r="E4" s="40"/>
      <c r="F4" s="48"/>
      <c r="G4" s="40"/>
      <c r="H4" s="40"/>
      <c r="I4" s="40"/>
      <c r="J4" s="40"/>
      <c r="K4" s="40"/>
      <c r="L4" s="40"/>
      <c r="M4" s="40"/>
      <c r="N4" s="40"/>
      <c r="O4" s="40"/>
      <c r="P4" s="7"/>
      <c r="Q4" s="7"/>
      <c r="R4" s="7"/>
    </row>
    <row r="5" spans="1:40">
      <c r="A5" s="41" t="s">
        <v>1</v>
      </c>
      <c r="B5" s="42" t="s">
        <v>39</v>
      </c>
      <c r="C5" s="42" t="s">
        <v>40</v>
      </c>
      <c r="D5" s="41" t="s">
        <v>45</v>
      </c>
      <c r="E5" s="43" t="s">
        <v>46</v>
      </c>
      <c r="F5" s="49" t="s">
        <v>47</v>
      </c>
      <c r="G5" s="43" t="s">
        <v>48</v>
      </c>
      <c r="H5" s="43" t="s">
        <v>49</v>
      </c>
      <c r="I5" s="43" t="s">
        <v>50</v>
      </c>
      <c r="J5" s="43" t="s">
        <v>51</v>
      </c>
      <c r="K5" s="43" t="s">
        <v>52</v>
      </c>
      <c r="L5" s="43" t="s">
        <v>53</v>
      </c>
      <c r="M5" s="43" t="s">
        <v>54</v>
      </c>
      <c r="N5" s="43" t="s">
        <v>55</v>
      </c>
      <c r="O5" s="44" t="s">
        <v>56</v>
      </c>
      <c r="P5" s="43" t="s">
        <v>57</v>
      </c>
      <c r="Q5" s="43" t="s">
        <v>58</v>
      </c>
      <c r="R5" s="43" t="s">
        <v>60</v>
      </c>
    </row>
    <row r="6" spans="1:40">
      <c r="A6" s="17" t="s">
        <v>2</v>
      </c>
      <c r="B6" s="55" t="s">
        <v>43</v>
      </c>
      <c r="C6" s="38"/>
      <c r="D6" s="29">
        <v>91.895536000000021</v>
      </c>
      <c r="E6" s="29">
        <v>103.548496</v>
      </c>
      <c r="F6" s="33">
        <v>113.14648599999998</v>
      </c>
      <c r="G6" s="29">
        <v>130.79907800000004</v>
      </c>
      <c r="H6" s="29">
        <v>126.60570799999998</v>
      </c>
      <c r="I6" s="29">
        <v>138.67295300000001</v>
      </c>
      <c r="J6" s="29">
        <v>138.41275699999997</v>
      </c>
      <c r="K6" s="29">
        <v>117.040091</v>
      </c>
      <c r="L6" s="29">
        <v>201.44748999999996</v>
      </c>
      <c r="M6" s="29">
        <v>125.83754699999997</v>
      </c>
      <c r="N6" s="29">
        <v>131.96262400000006</v>
      </c>
      <c r="O6" s="29">
        <v>235.78061700000001</v>
      </c>
      <c r="P6" s="33">
        <v>189.98867399999997</v>
      </c>
      <c r="Q6" s="53">
        <v>162.49618099999998</v>
      </c>
      <c r="R6" s="53">
        <v>259.28161699999998</v>
      </c>
    </row>
    <row r="7" spans="1:40">
      <c r="A7" s="61" t="s">
        <v>3</v>
      </c>
      <c r="B7" s="55" t="s">
        <v>43</v>
      </c>
      <c r="C7" s="62"/>
      <c r="D7" s="63">
        <v>20.293278999999998</v>
      </c>
      <c r="E7" s="63">
        <v>2.2157199999999997</v>
      </c>
      <c r="F7" s="64">
        <v>59.4726</v>
      </c>
      <c r="G7" s="63">
        <v>72.753780000000006</v>
      </c>
      <c r="H7" s="63">
        <v>79.047246000000001</v>
      </c>
      <c r="I7" s="63">
        <v>44.883212</v>
      </c>
      <c r="J7" s="63">
        <v>9.4506249999999987</v>
      </c>
      <c r="K7" s="63">
        <v>14.051803000000001</v>
      </c>
      <c r="L7" s="63">
        <v>115.60903300000001</v>
      </c>
      <c r="M7" s="63">
        <v>64.411012999999997</v>
      </c>
      <c r="N7" s="63">
        <v>10.924451999999999</v>
      </c>
      <c r="O7" s="63">
        <v>11.69562</v>
      </c>
      <c r="P7" s="64">
        <v>11.077891000000001</v>
      </c>
      <c r="Q7" s="65">
        <v>9.5967629999999993</v>
      </c>
      <c r="R7" s="53">
        <v>9.3024290000000018</v>
      </c>
    </row>
    <row r="8" spans="1:40">
      <c r="A8" s="17" t="s">
        <v>6</v>
      </c>
      <c r="B8" s="55" t="s">
        <v>43</v>
      </c>
      <c r="C8" s="38"/>
      <c r="D8" s="29">
        <v>681.29479499999991</v>
      </c>
      <c r="E8" s="29">
        <v>594.95809699999995</v>
      </c>
      <c r="F8" s="33">
        <v>545.10834499999999</v>
      </c>
      <c r="G8" s="29">
        <v>462.78224299999988</v>
      </c>
      <c r="H8" s="29">
        <v>558.25484899999992</v>
      </c>
      <c r="I8" s="29">
        <v>448.83233799999994</v>
      </c>
      <c r="J8" s="29">
        <v>430.32879500000001</v>
      </c>
      <c r="K8" s="29">
        <v>519.45343099999991</v>
      </c>
      <c r="L8" s="29">
        <v>521.56785500000001</v>
      </c>
      <c r="M8" s="29">
        <v>279.02125799999999</v>
      </c>
      <c r="N8" s="29">
        <v>440.58855300000005</v>
      </c>
      <c r="O8" s="29">
        <v>518.23335399999996</v>
      </c>
      <c r="P8" s="29">
        <v>512.00664900000004</v>
      </c>
      <c r="Q8" s="53">
        <v>438.79024600000002</v>
      </c>
      <c r="R8" s="53">
        <v>227.39908200000002</v>
      </c>
      <c r="W8" s="12"/>
      <c r="X8" s="13"/>
      <c r="Z8" s="13"/>
      <c r="AA8" s="14"/>
      <c r="AC8" s="12"/>
      <c r="AE8" s="12"/>
      <c r="AG8" s="12"/>
      <c r="AH8" s="15"/>
      <c r="AI8" s="12"/>
      <c r="AK8" s="12"/>
      <c r="AM8" s="12"/>
      <c r="AN8" s="13"/>
    </row>
    <row r="9" spans="1:40">
      <c r="A9" s="17" t="s">
        <v>7</v>
      </c>
      <c r="B9" s="55" t="s">
        <v>43</v>
      </c>
      <c r="C9" s="38"/>
      <c r="D9" s="29">
        <v>61.1999</v>
      </c>
      <c r="E9" s="29">
        <v>62.911499999999997</v>
      </c>
      <c r="F9" s="33">
        <v>37.231245000000001</v>
      </c>
      <c r="G9" s="29">
        <v>8.3245000000000005</v>
      </c>
      <c r="H9" s="29">
        <v>40.649568999999993</v>
      </c>
      <c r="I9" s="29">
        <v>53.355398000000008</v>
      </c>
      <c r="J9" s="29">
        <v>26.606476000000001</v>
      </c>
      <c r="K9" s="29">
        <v>45.515796000000002</v>
      </c>
      <c r="L9" s="29">
        <v>30.704129999999999</v>
      </c>
      <c r="M9" s="29">
        <v>17.703442000000003</v>
      </c>
      <c r="N9" s="29">
        <v>22.023906</v>
      </c>
      <c r="O9" s="29">
        <v>23.66412</v>
      </c>
      <c r="P9" s="29">
        <v>2.5857380000000001</v>
      </c>
      <c r="Q9" s="53">
        <v>13.306811</v>
      </c>
      <c r="R9" s="53">
        <v>13.853742</v>
      </c>
      <c r="W9" s="12"/>
      <c r="X9" s="13"/>
      <c r="Z9" s="13"/>
      <c r="AA9" s="14"/>
      <c r="AC9" s="12"/>
      <c r="AE9" s="12"/>
      <c r="AG9" s="12"/>
      <c r="AH9" s="15"/>
      <c r="AI9" s="12"/>
      <c r="AK9" s="12"/>
      <c r="AM9" s="12"/>
      <c r="AN9" s="13"/>
    </row>
    <row r="10" spans="1:40">
      <c r="A10" s="30" t="s">
        <v>22</v>
      </c>
      <c r="B10" s="55" t="s">
        <v>43</v>
      </c>
      <c r="C10" s="19"/>
      <c r="D10" s="29">
        <v>188.57499399999998</v>
      </c>
      <c r="E10" s="29">
        <v>223.62165299999998</v>
      </c>
      <c r="F10" s="33">
        <v>220.660754</v>
      </c>
      <c r="G10" s="29">
        <v>188.074254</v>
      </c>
      <c r="H10" s="29">
        <v>205.51118899999994</v>
      </c>
      <c r="I10" s="29">
        <v>234.73933800000003</v>
      </c>
      <c r="J10" s="29">
        <v>203.14962500000001</v>
      </c>
      <c r="K10" s="29">
        <v>184.01747399999996</v>
      </c>
      <c r="L10" s="29">
        <v>203.543093</v>
      </c>
      <c r="M10" s="29">
        <v>243.27557599999997</v>
      </c>
      <c r="N10" s="29">
        <v>261.79773399999999</v>
      </c>
      <c r="O10" s="29">
        <v>257.695401</v>
      </c>
      <c r="P10" s="29">
        <v>143.93125399999997</v>
      </c>
      <c r="Q10" s="53">
        <v>174.57433599999996</v>
      </c>
      <c r="R10" s="53">
        <v>210.88537000000008</v>
      </c>
      <c r="W10" s="12"/>
      <c r="X10" s="13"/>
      <c r="Z10" s="13"/>
      <c r="AA10" s="14"/>
      <c r="AC10" s="12"/>
      <c r="AE10" s="12"/>
      <c r="AG10" s="12"/>
      <c r="AH10" s="15"/>
      <c r="AI10" s="12"/>
      <c r="AK10" s="12"/>
      <c r="AM10" s="12"/>
      <c r="AN10" s="13"/>
    </row>
    <row r="11" spans="1:40">
      <c r="A11" s="17" t="s">
        <v>11</v>
      </c>
      <c r="B11" s="55" t="s">
        <v>43</v>
      </c>
      <c r="C11" s="38"/>
      <c r="D11" s="33">
        <v>2092.3521350000001</v>
      </c>
      <c r="E11" s="29">
        <v>2281.6678900000002</v>
      </c>
      <c r="F11" s="33">
        <v>1754.6264829999998</v>
      </c>
      <c r="G11" s="29">
        <v>1871.841621</v>
      </c>
      <c r="H11" s="29">
        <v>1668.47315</v>
      </c>
      <c r="I11" s="29">
        <v>1484.9298550000005</v>
      </c>
      <c r="J11" s="29">
        <v>1510.4839109999996</v>
      </c>
      <c r="K11" s="29">
        <v>1499.204514</v>
      </c>
      <c r="L11" s="29">
        <v>1992.1693680000001</v>
      </c>
      <c r="M11" s="29">
        <v>1878.610936</v>
      </c>
      <c r="N11" s="29">
        <v>1586.0609589999997</v>
      </c>
      <c r="O11" s="29">
        <v>1188.0366509999999</v>
      </c>
      <c r="P11" s="29">
        <v>1722.4667089999996</v>
      </c>
      <c r="Q11" s="53">
        <v>1409.1261730000003</v>
      </c>
      <c r="R11" s="53">
        <v>1477.2729359999998</v>
      </c>
      <c r="W11" s="12"/>
      <c r="X11" s="13"/>
      <c r="Z11" s="13"/>
      <c r="AA11" s="14"/>
      <c r="AC11" s="12"/>
      <c r="AE11" s="12"/>
      <c r="AG11" s="12"/>
      <c r="AH11" s="15"/>
      <c r="AI11" s="12"/>
      <c r="AK11" s="12"/>
      <c r="AM11" s="12"/>
      <c r="AN11" s="13"/>
    </row>
    <row r="12" spans="1:40">
      <c r="A12" s="17" t="s">
        <v>9</v>
      </c>
      <c r="B12" s="55" t="s">
        <v>43</v>
      </c>
      <c r="C12" s="38"/>
      <c r="D12" s="29">
        <v>9.4625999999999988E-2</v>
      </c>
      <c r="E12" s="29">
        <v>3.063793</v>
      </c>
      <c r="F12" s="33">
        <v>4.2130000000000001E-2</v>
      </c>
      <c r="G12" s="29">
        <v>0.12064899999999999</v>
      </c>
      <c r="H12" s="29">
        <v>0.46913900000000003</v>
      </c>
      <c r="I12" s="29">
        <v>1.2380970000000002</v>
      </c>
      <c r="J12" s="29">
        <v>1.761164</v>
      </c>
      <c r="K12" s="29">
        <v>0.98574899999999999</v>
      </c>
      <c r="L12" s="29">
        <v>0.54799500000000012</v>
      </c>
      <c r="M12" s="29">
        <v>0.51144300000000009</v>
      </c>
      <c r="N12" s="29">
        <v>0.23931100000000005</v>
      </c>
      <c r="O12" s="29">
        <v>0.18323300000000003</v>
      </c>
      <c r="P12" s="29">
        <v>0.13459000000000002</v>
      </c>
      <c r="Q12" s="53">
        <v>0.10352500000000001</v>
      </c>
      <c r="R12" s="53">
        <v>0.18515099999999998</v>
      </c>
    </row>
    <row r="13" spans="1:40">
      <c r="A13" s="17" t="s">
        <v>8</v>
      </c>
      <c r="B13" s="55" t="s">
        <v>43</v>
      </c>
      <c r="C13" s="38"/>
      <c r="D13" s="29">
        <v>9.3824000000000005</v>
      </c>
      <c r="E13" s="29">
        <v>21.183</v>
      </c>
      <c r="F13" s="33">
        <v>9.9857000000000014</v>
      </c>
      <c r="G13" s="29">
        <v>2.7290999999999999</v>
      </c>
      <c r="H13" s="29">
        <v>0.44603999999999999</v>
      </c>
      <c r="I13" s="29">
        <v>25.50262</v>
      </c>
      <c r="J13" s="29">
        <v>3.6860999999999997</v>
      </c>
      <c r="K13" s="29">
        <v>2.96116</v>
      </c>
      <c r="L13" s="29">
        <v>5.4362840000000006</v>
      </c>
      <c r="M13" s="29">
        <v>9.6245080000000005</v>
      </c>
      <c r="N13" s="29">
        <v>14.182090000000001</v>
      </c>
      <c r="O13" s="29">
        <v>0.82578599999999991</v>
      </c>
      <c r="P13" s="29">
        <v>16.02666</v>
      </c>
      <c r="Q13" s="53">
        <v>3.9113760000000002</v>
      </c>
      <c r="R13" s="53">
        <v>17.562979999999996</v>
      </c>
    </row>
    <row r="14" spans="1:40">
      <c r="A14" s="17" t="s">
        <v>12</v>
      </c>
      <c r="B14" s="55" t="s">
        <v>43</v>
      </c>
      <c r="C14" s="38"/>
      <c r="D14" s="29">
        <v>116.27633300000001</v>
      </c>
      <c r="E14" s="29">
        <v>150.96174900000003</v>
      </c>
      <c r="F14" s="33">
        <v>124.89036999999999</v>
      </c>
      <c r="G14" s="29">
        <v>111.17477100000005</v>
      </c>
      <c r="H14" s="29">
        <v>89.644549000000012</v>
      </c>
      <c r="I14" s="29">
        <v>123.85893099999997</v>
      </c>
      <c r="J14" s="29">
        <v>122.322225</v>
      </c>
      <c r="K14" s="29">
        <v>129.82023500000003</v>
      </c>
      <c r="L14" s="29">
        <v>137.88960699999996</v>
      </c>
      <c r="M14" s="29">
        <v>121.27104100000005</v>
      </c>
      <c r="N14" s="29">
        <v>141.147637</v>
      </c>
      <c r="O14" s="29">
        <v>135.39676200000002</v>
      </c>
      <c r="P14" s="29">
        <v>161.23060799999999</v>
      </c>
      <c r="Q14" s="53">
        <v>152.32926399999997</v>
      </c>
      <c r="R14" s="53">
        <v>122.07885399999998</v>
      </c>
    </row>
    <row r="15" spans="1:40">
      <c r="A15" s="17" t="s">
        <v>13</v>
      </c>
      <c r="B15" s="55" t="s">
        <v>43</v>
      </c>
      <c r="C15" s="38"/>
      <c r="D15" s="29">
        <v>153.68050000000002</v>
      </c>
      <c r="E15" s="29">
        <v>69.08656400000001</v>
      </c>
      <c r="F15" s="33">
        <v>90.276256000000004</v>
      </c>
      <c r="G15" s="29">
        <v>16.047860999999997</v>
      </c>
      <c r="H15" s="29">
        <v>66.15475099999999</v>
      </c>
      <c r="I15" s="29">
        <v>94.68759399999999</v>
      </c>
      <c r="J15" s="29">
        <v>142.88126399999999</v>
      </c>
      <c r="K15" s="29">
        <v>94.142414000000016</v>
      </c>
      <c r="L15" s="29">
        <v>101.10092899999998</v>
      </c>
      <c r="M15" s="29">
        <v>89.639514000000005</v>
      </c>
      <c r="N15" s="29">
        <v>88.649888000000004</v>
      </c>
      <c r="O15" s="29">
        <v>103.94997400000003</v>
      </c>
      <c r="P15" s="29">
        <v>29.993181999999997</v>
      </c>
      <c r="Q15" s="53">
        <v>59.96433600000001</v>
      </c>
      <c r="R15" s="53">
        <v>91.065265999999994</v>
      </c>
    </row>
    <row r="16" spans="1:40">
      <c r="A16" s="17" t="s">
        <v>14</v>
      </c>
      <c r="B16" s="55" t="s">
        <v>43</v>
      </c>
      <c r="C16" s="38"/>
      <c r="D16" s="29">
        <v>165.92977599999998</v>
      </c>
      <c r="E16" s="29">
        <v>199.20397500000007</v>
      </c>
      <c r="F16" s="33">
        <v>172.51514500000005</v>
      </c>
      <c r="G16" s="29">
        <v>122.22317100000002</v>
      </c>
      <c r="H16" s="29">
        <v>119.95903900000002</v>
      </c>
      <c r="I16" s="29">
        <v>135.05264400000002</v>
      </c>
      <c r="J16" s="29">
        <v>305.64945599999993</v>
      </c>
      <c r="K16" s="29">
        <v>158.349628</v>
      </c>
      <c r="L16" s="29">
        <v>130.03297000000001</v>
      </c>
      <c r="M16" s="29">
        <v>121.834665</v>
      </c>
      <c r="N16" s="29">
        <v>162.25833999999992</v>
      </c>
      <c r="O16" s="29">
        <v>185.49630199999999</v>
      </c>
      <c r="P16" s="29">
        <v>100.26916299999998</v>
      </c>
      <c r="Q16" s="53">
        <v>155.92837600000001</v>
      </c>
      <c r="R16" s="53">
        <v>159.11923999999999</v>
      </c>
    </row>
    <row r="17" spans="1:259">
      <c r="A17" s="17" t="s">
        <v>15</v>
      </c>
      <c r="B17" s="55" t="s">
        <v>43</v>
      </c>
      <c r="C17" s="38"/>
      <c r="D17" s="29">
        <v>13.570360000000003</v>
      </c>
      <c r="E17" s="29">
        <v>20.699819999999999</v>
      </c>
      <c r="F17" s="33">
        <v>44.909869999999998</v>
      </c>
      <c r="G17" s="29">
        <v>35.894780000000004</v>
      </c>
      <c r="H17" s="29">
        <v>48.827740999999996</v>
      </c>
      <c r="I17" s="29">
        <v>77.015690000000006</v>
      </c>
      <c r="J17" s="29">
        <v>78.37059099999999</v>
      </c>
      <c r="K17" s="29">
        <v>67.059450000000012</v>
      </c>
      <c r="L17" s="29">
        <v>80.100789000000006</v>
      </c>
      <c r="M17" s="29">
        <v>87.111310000000003</v>
      </c>
      <c r="N17" s="29">
        <v>77.780902000000012</v>
      </c>
      <c r="O17" s="29">
        <v>72.952764999999999</v>
      </c>
      <c r="P17" s="29">
        <v>64.725868000000006</v>
      </c>
      <c r="Q17" s="53">
        <v>57.114695000000005</v>
      </c>
      <c r="R17" s="53">
        <v>49.073932000000013</v>
      </c>
    </row>
    <row r="18" spans="1:259">
      <c r="A18" s="17" t="s">
        <v>17</v>
      </c>
      <c r="B18" s="55" t="s">
        <v>43</v>
      </c>
      <c r="C18" s="38"/>
      <c r="D18" s="29">
        <v>681.81516899999986</v>
      </c>
      <c r="E18" s="29">
        <v>978.96368800000016</v>
      </c>
      <c r="F18" s="33">
        <v>835.30712300000005</v>
      </c>
      <c r="G18" s="29">
        <v>823.01826000000051</v>
      </c>
      <c r="H18" s="29">
        <v>778.4402409999999</v>
      </c>
      <c r="I18" s="29">
        <v>752.18826200000024</v>
      </c>
      <c r="J18" s="29">
        <v>598.42650499999979</v>
      </c>
      <c r="K18" s="29">
        <v>628.54553399999952</v>
      </c>
      <c r="L18" s="29">
        <v>761.65664199999992</v>
      </c>
      <c r="M18" s="29">
        <v>897.08785799999964</v>
      </c>
      <c r="N18" s="29">
        <v>717.72005900000022</v>
      </c>
      <c r="O18" s="29">
        <v>572.88403499999981</v>
      </c>
      <c r="P18" s="29">
        <v>440.54384000000005</v>
      </c>
      <c r="Q18" s="53">
        <v>399.66824800000001</v>
      </c>
      <c r="R18" s="53">
        <v>486.64317399999982</v>
      </c>
    </row>
    <row r="19" spans="1:259">
      <c r="A19" s="17" t="s">
        <v>18</v>
      </c>
      <c r="B19" s="55" t="s">
        <v>43</v>
      </c>
      <c r="C19" s="38"/>
      <c r="D19" s="29">
        <v>224.958122</v>
      </c>
      <c r="E19" s="29">
        <v>299.26896899999997</v>
      </c>
      <c r="F19" s="33">
        <v>263.49152499999997</v>
      </c>
      <c r="G19" s="29">
        <v>240.34170600000002</v>
      </c>
      <c r="H19" s="29">
        <v>273.11638400000004</v>
      </c>
      <c r="I19" s="29">
        <v>315.63335599999999</v>
      </c>
      <c r="J19" s="29">
        <v>380.82690900000011</v>
      </c>
      <c r="K19" s="29">
        <v>381.25593000000021</v>
      </c>
      <c r="L19" s="29">
        <v>313.84985399999988</v>
      </c>
      <c r="M19" s="29">
        <v>365.255561</v>
      </c>
      <c r="N19" s="29">
        <v>568.96525999999994</v>
      </c>
      <c r="O19" s="29">
        <v>563.77265799999998</v>
      </c>
      <c r="P19" s="29">
        <v>497.38780099999997</v>
      </c>
      <c r="Q19" s="53">
        <v>488.07946399999986</v>
      </c>
      <c r="R19" s="53">
        <v>412.94906300000002</v>
      </c>
    </row>
    <row r="20" spans="1:259">
      <c r="A20" s="17" t="s">
        <v>19</v>
      </c>
      <c r="B20" s="55" t="s">
        <v>43</v>
      </c>
      <c r="C20" s="38"/>
      <c r="D20" s="29">
        <v>1301.1149870000006</v>
      </c>
      <c r="E20" s="29">
        <v>1246.499903000001</v>
      </c>
      <c r="F20" s="33">
        <v>1536.8079490000005</v>
      </c>
      <c r="G20" s="29">
        <v>1952.1363509999996</v>
      </c>
      <c r="H20" s="29">
        <v>2567.3745890000005</v>
      </c>
      <c r="I20" s="29">
        <v>2634.7487020000003</v>
      </c>
      <c r="J20" s="29">
        <v>2416.7766549999992</v>
      </c>
      <c r="K20" s="29">
        <v>2152.4044410000006</v>
      </c>
      <c r="L20" s="29">
        <v>2523.6450450000002</v>
      </c>
      <c r="M20" s="29">
        <v>2295.0255389999998</v>
      </c>
      <c r="N20" s="29">
        <v>3487.6163130000014</v>
      </c>
      <c r="O20" s="29">
        <v>3376.8882669999994</v>
      </c>
      <c r="P20" s="29">
        <v>3833.1867560000001</v>
      </c>
      <c r="Q20" s="53">
        <v>4347.5409390000013</v>
      </c>
      <c r="R20" s="53">
        <v>3880.7232130000002</v>
      </c>
    </row>
    <row r="21" spans="1:259">
      <c r="A21" s="30" t="s">
        <v>20</v>
      </c>
      <c r="B21" s="55" t="s">
        <v>43</v>
      </c>
      <c r="C21" s="19"/>
      <c r="D21" s="29">
        <v>196.11510000000001</v>
      </c>
      <c r="E21" s="29">
        <v>136.80284599999999</v>
      </c>
      <c r="F21" s="33">
        <v>131.80539099999996</v>
      </c>
      <c r="G21" s="29">
        <v>75.016038000000023</v>
      </c>
      <c r="H21" s="29">
        <v>81.104952999999981</v>
      </c>
      <c r="I21" s="29">
        <v>70.614060000000009</v>
      </c>
      <c r="J21" s="29">
        <v>27.400478000000003</v>
      </c>
      <c r="K21" s="29">
        <v>40.349012000000002</v>
      </c>
      <c r="L21" s="29">
        <v>430.32504199999994</v>
      </c>
      <c r="M21" s="29">
        <v>346.71574499999997</v>
      </c>
      <c r="N21" s="29">
        <v>248.80481500000005</v>
      </c>
      <c r="O21" s="29">
        <v>242.72504400000003</v>
      </c>
      <c r="P21" s="29">
        <v>152.56113000000005</v>
      </c>
      <c r="Q21" s="29">
        <v>103.39250400000002</v>
      </c>
      <c r="R21" s="29">
        <v>195.64099400000001</v>
      </c>
      <c r="S21" s="10"/>
      <c r="T21" s="10"/>
    </row>
    <row r="22" spans="1:259">
      <c r="A22" s="30" t="s">
        <v>23</v>
      </c>
      <c r="B22" s="55" t="s">
        <v>43</v>
      </c>
      <c r="C22" s="19"/>
      <c r="D22" s="29">
        <v>169.255022</v>
      </c>
      <c r="E22" s="29">
        <v>175.88556199999999</v>
      </c>
      <c r="F22" s="33">
        <v>68.833619999999996</v>
      </c>
      <c r="G22" s="29">
        <v>141.34714</v>
      </c>
      <c r="H22" s="29">
        <v>328.76097900000002</v>
      </c>
      <c r="I22" s="29">
        <v>328.00575400000002</v>
      </c>
      <c r="J22" s="29">
        <v>393.85056500000007</v>
      </c>
      <c r="K22" s="29">
        <v>370.94640800000002</v>
      </c>
      <c r="L22" s="29">
        <v>282.54686800000002</v>
      </c>
      <c r="M22" s="29">
        <v>174.207964</v>
      </c>
      <c r="N22" s="29">
        <v>358.57856900000002</v>
      </c>
      <c r="O22" s="29">
        <v>328.161744</v>
      </c>
      <c r="P22" s="29">
        <v>334.42511200000001</v>
      </c>
      <c r="Q22" s="29">
        <v>219.285214</v>
      </c>
      <c r="R22" s="29">
        <v>126.27735000000001</v>
      </c>
      <c r="S22" s="10"/>
      <c r="T22" s="10"/>
    </row>
    <row r="23" spans="1:259">
      <c r="A23" s="30" t="s">
        <v>21</v>
      </c>
      <c r="B23" s="55" t="s">
        <v>43</v>
      </c>
      <c r="C23" s="19"/>
      <c r="D23" s="29">
        <v>174.66344199999997</v>
      </c>
      <c r="E23" s="29">
        <v>152.16070399999998</v>
      </c>
      <c r="F23" s="33">
        <v>204.34363100000004</v>
      </c>
      <c r="G23" s="29">
        <v>176.63127699999998</v>
      </c>
      <c r="H23" s="29">
        <v>224.46179299999997</v>
      </c>
      <c r="I23" s="29">
        <v>260.32284900000002</v>
      </c>
      <c r="J23" s="29">
        <v>177.66088499999998</v>
      </c>
      <c r="K23" s="29">
        <v>257.53027500000002</v>
      </c>
      <c r="L23" s="29">
        <v>249.30984000000001</v>
      </c>
      <c r="M23" s="29">
        <v>269.95131800000001</v>
      </c>
      <c r="N23" s="29">
        <v>298.92485900000003</v>
      </c>
      <c r="O23" s="29">
        <v>417.28276400000004</v>
      </c>
      <c r="P23" s="29">
        <v>212.58775600000004</v>
      </c>
      <c r="Q23" s="29">
        <v>326.67561699999999</v>
      </c>
      <c r="R23" s="29">
        <v>410.83120500000012</v>
      </c>
      <c r="S23" s="10"/>
      <c r="T23" s="10"/>
    </row>
    <row r="24" spans="1:259">
      <c r="A24" s="17" t="s">
        <v>10</v>
      </c>
      <c r="B24" s="55" t="s">
        <v>43</v>
      </c>
      <c r="C24" s="38"/>
      <c r="D24" s="29">
        <v>28.094132999999999</v>
      </c>
      <c r="E24" s="29">
        <v>58.110489999999992</v>
      </c>
      <c r="F24" s="33">
        <v>48.555959000000001</v>
      </c>
      <c r="G24" s="29">
        <v>29.853324000000004</v>
      </c>
      <c r="H24" s="29">
        <v>17.339091</v>
      </c>
      <c r="I24" s="29">
        <v>7.016699</v>
      </c>
      <c r="J24" s="29">
        <v>8.0732020000000002</v>
      </c>
      <c r="K24" s="29">
        <v>2.3749789999999997</v>
      </c>
      <c r="L24" s="29">
        <v>10.449686000000005</v>
      </c>
      <c r="M24" s="29">
        <v>4.3917010000000003</v>
      </c>
      <c r="N24" s="29">
        <v>3.9952380000000005</v>
      </c>
      <c r="O24" s="29">
        <v>8.7972369999999991</v>
      </c>
      <c r="P24" s="29">
        <v>10.09624</v>
      </c>
      <c r="Q24" s="29">
        <v>6.5315500000000002</v>
      </c>
      <c r="R24" s="29">
        <v>2.7267069999999998</v>
      </c>
      <c r="S24" s="10"/>
      <c r="T24" s="10"/>
    </row>
    <row r="25" spans="1:259">
      <c r="A25" s="17" t="s">
        <v>5</v>
      </c>
      <c r="B25" s="55" t="s">
        <v>43</v>
      </c>
      <c r="C25" s="38"/>
      <c r="D25" s="29">
        <v>1476.5779680000001</v>
      </c>
      <c r="E25" s="29">
        <v>1653.378046</v>
      </c>
      <c r="F25" s="33">
        <v>1676.1597080000001</v>
      </c>
      <c r="G25" s="29">
        <v>1688.972082</v>
      </c>
      <c r="H25" s="29">
        <v>2334.5722900000001</v>
      </c>
      <c r="I25" s="29">
        <v>2531.3832329999996</v>
      </c>
      <c r="J25" s="29">
        <v>2785.1903440000001</v>
      </c>
      <c r="K25" s="29">
        <v>2643.8353120000011</v>
      </c>
      <c r="L25" s="29">
        <v>1869.5821899999996</v>
      </c>
      <c r="M25" s="29">
        <v>1657.9949030000005</v>
      </c>
      <c r="N25" s="29">
        <v>2560.041361000001</v>
      </c>
      <c r="O25" s="29">
        <v>2499.7135609999996</v>
      </c>
      <c r="P25" s="29">
        <v>2192.0786010000002</v>
      </c>
      <c r="Q25" s="29">
        <v>2761.1137660000004</v>
      </c>
      <c r="R25" s="29">
        <v>3067.8685250000008</v>
      </c>
      <c r="S25" s="10"/>
      <c r="T25" s="10"/>
    </row>
    <row r="26" spans="1:259">
      <c r="A26" s="17" t="s">
        <v>16</v>
      </c>
      <c r="B26" s="55" t="s">
        <v>43</v>
      </c>
      <c r="C26" s="38"/>
      <c r="D26" s="29">
        <v>480.53633200000002</v>
      </c>
      <c r="E26" s="29">
        <v>495.58428400000008</v>
      </c>
      <c r="F26" s="33">
        <v>596.89173000000005</v>
      </c>
      <c r="G26" s="29">
        <v>560.51598600000011</v>
      </c>
      <c r="H26" s="29">
        <v>482.97694200000001</v>
      </c>
      <c r="I26" s="29">
        <v>465.06118200000009</v>
      </c>
      <c r="J26" s="29">
        <v>447.56283000000002</v>
      </c>
      <c r="K26" s="29">
        <v>618.62466799999993</v>
      </c>
      <c r="L26" s="29">
        <v>437.97834499999982</v>
      </c>
      <c r="M26" s="29">
        <v>792.77184200000022</v>
      </c>
      <c r="N26" s="29">
        <v>1059.5783959999999</v>
      </c>
      <c r="O26" s="29">
        <v>653.52183099999979</v>
      </c>
      <c r="P26" s="29">
        <v>355.25175700000011</v>
      </c>
      <c r="Q26" s="29">
        <v>467.46581899999995</v>
      </c>
      <c r="R26" s="29">
        <v>821.31787899999983</v>
      </c>
      <c r="S26" s="10"/>
      <c r="T26" s="10"/>
    </row>
    <row r="27" spans="1:259">
      <c r="A27" s="30" t="s">
        <v>24</v>
      </c>
      <c r="B27" s="55" t="s">
        <v>43</v>
      </c>
      <c r="C27" s="19"/>
      <c r="D27" s="29">
        <v>517.54601100000014</v>
      </c>
      <c r="E27" s="29">
        <v>412.37857500000001</v>
      </c>
      <c r="F27" s="33">
        <v>196.782399</v>
      </c>
      <c r="G27" s="29">
        <v>118.82312100000001</v>
      </c>
      <c r="H27" s="29">
        <v>131.902717</v>
      </c>
      <c r="I27" s="29">
        <v>196.721485</v>
      </c>
      <c r="J27" s="29">
        <v>146.896602</v>
      </c>
      <c r="K27" s="29">
        <v>117.428319</v>
      </c>
      <c r="L27" s="29">
        <v>105.32950599999998</v>
      </c>
      <c r="M27" s="29">
        <v>150.34585100000001</v>
      </c>
      <c r="N27" s="29" t="s">
        <v>4</v>
      </c>
      <c r="O27" s="29" t="s">
        <v>4</v>
      </c>
      <c r="P27" s="29" t="s">
        <v>4</v>
      </c>
      <c r="Q27" s="29" t="s">
        <v>4</v>
      </c>
      <c r="R27" s="29" t="s">
        <v>4</v>
      </c>
      <c r="S27" s="10"/>
      <c r="T27" s="10"/>
    </row>
    <row r="28" spans="1:259">
      <c r="A28" s="31" t="s">
        <v>41</v>
      </c>
      <c r="B28" s="56" t="s">
        <v>43</v>
      </c>
      <c r="C28" s="37">
        <v>1</v>
      </c>
      <c r="D28" s="32">
        <v>8845.4072480000032</v>
      </c>
      <c r="E28" s="32">
        <v>9342.2194080000027</v>
      </c>
      <c r="F28" s="32">
        <v>8732.3421910000034</v>
      </c>
      <c r="G28" s="32">
        <v>8832.6827320000011</v>
      </c>
      <c r="H28" s="32">
        <v>10234.890923000003</v>
      </c>
      <c r="I28" s="32">
        <v>10426.179967999997</v>
      </c>
      <c r="J28" s="32">
        <v>10359.436747999998</v>
      </c>
      <c r="K28" s="32">
        <v>10053.679857999998</v>
      </c>
      <c r="L28" s="32">
        <v>10514.065693999997</v>
      </c>
      <c r="M28" s="32">
        <v>9996.3169080000025</v>
      </c>
      <c r="N28" s="32">
        <v>12244.296949000007</v>
      </c>
      <c r="O28" s="32">
        <v>11402.746542999999</v>
      </c>
      <c r="P28" s="25">
        <v>10986.120142</v>
      </c>
      <c r="Q28" s="25">
        <v>11760.195857999997</v>
      </c>
      <c r="R28" s="25">
        <v>12045.086980999993</v>
      </c>
      <c r="S28" s="10"/>
      <c r="T28" s="10"/>
    </row>
    <row r="29" spans="1:259">
      <c r="A29" s="30" t="s">
        <v>24</v>
      </c>
      <c r="B29" s="55" t="s">
        <v>43</v>
      </c>
      <c r="C29" s="19"/>
      <c r="D29" s="29" t="s">
        <v>4</v>
      </c>
      <c r="E29" s="29" t="s">
        <v>4</v>
      </c>
      <c r="F29" s="33" t="s">
        <v>4</v>
      </c>
      <c r="G29" s="29" t="s">
        <v>4</v>
      </c>
      <c r="H29" s="29" t="s">
        <v>4</v>
      </c>
      <c r="I29" s="29" t="s">
        <v>4</v>
      </c>
      <c r="J29" s="29" t="s">
        <v>4</v>
      </c>
      <c r="K29" s="29" t="s">
        <v>4</v>
      </c>
      <c r="L29" s="29" t="s">
        <v>4</v>
      </c>
      <c r="M29" s="29" t="s">
        <v>4</v>
      </c>
      <c r="N29" s="33">
        <v>94.506760999999997</v>
      </c>
      <c r="O29" s="33">
        <v>22.754479000000003</v>
      </c>
      <c r="P29" s="29">
        <v>99.602926999999994</v>
      </c>
      <c r="Q29" s="29">
        <v>62.621143999999987</v>
      </c>
      <c r="R29" s="29">
        <v>55.115381999999997</v>
      </c>
      <c r="S29" s="10"/>
      <c r="T29" s="10"/>
    </row>
    <row r="30" spans="1:259">
      <c r="A30" s="17" t="s">
        <v>25</v>
      </c>
      <c r="B30" s="55" t="s">
        <v>43</v>
      </c>
      <c r="C30" s="38"/>
      <c r="D30" s="29">
        <v>8.639089000000002</v>
      </c>
      <c r="E30" s="29">
        <v>41.422907999999985</v>
      </c>
      <c r="F30" s="33">
        <v>59.585747000000005</v>
      </c>
      <c r="G30" s="29">
        <v>265.54663899999997</v>
      </c>
      <c r="H30" s="29">
        <v>542.0872730000001</v>
      </c>
      <c r="I30" s="29">
        <v>437.54938399999998</v>
      </c>
      <c r="J30" s="29">
        <v>346.89067200000005</v>
      </c>
      <c r="K30" s="29">
        <v>228.09020700000005</v>
      </c>
      <c r="L30" s="29">
        <v>769.79447699999992</v>
      </c>
      <c r="M30" s="29">
        <v>1626.6187920000004</v>
      </c>
      <c r="N30" s="29">
        <v>468.352532</v>
      </c>
      <c r="O30" s="29">
        <v>210.47503199999997</v>
      </c>
      <c r="P30" s="53">
        <v>508.47671099999997</v>
      </c>
      <c r="Q30" s="29">
        <v>752.61197500000014</v>
      </c>
      <c r="R30" s="29">
        <v>751.28733599999987</v>
      </c>
      <c r="S30" s="10"/>
      <c r="T30" s="16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  <c r="IV30" s="17"/>
      <c r="IW30" s="17"/>
      <c r="IX30" s="17"/>
      <c r="IY30" s="17"/>
    </row>
    <row r="31" spans="1:259">
      <c r="A31" s="17" t="s">
        <v>26</v>
      </c>
      <c r="B31" s="55" t="s">
        <v>43</v>
      </c>
      <c r="C31" s="38"/>
      <c r="D31" s="29">
        <v>8.8292700000000028</v>
      </c>
      <c r="E31" s="29">
        <v>16.753289000000002</v>
      </c>
      <c r="F31" s="33">
        <v>113.169191</v>
      </c>
      <c r="G31" s="29">
        <v>80.118115000000003</v>
      </c>
      <c r="H31" s="29">
        <v>168.34958000000003</v>
      </c>
      <c r="I31" s="29">
        <v>87.127066000000013</v>
      </c>
      <c r="J31" s="29">
        <v>92.275873999999973</v>
      </c>
      <c r="K31" s="29">
        <v>106.53952699999999</v>
      </c>
      <c r="L31" s="29">
        <v>151.35723599999994</v>
      </c>
      <c r="M31" s="29">
        <v>68.817815999999993</v>
      </c>
      <c r="N31" s="29">
        <v>22.052217999999996</v>
      </c>
      <c r="O31" s="29">
        <v>11.362428999999999</v>
      </c>
      <c r="P31" s="54">
        <v>3.5752660000000005</v>
      </c>
      <c r="Q31" s="29">
        <v>6.6609959999999981</v>
      </c>
      <c r="R31" s="29">
        <v>4.4188099999999997</v>
      </c>
      <c r="S31" s="16"/>
      <c r="T31" s="16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  <c r="IV31" s="17"/>
      <c r="IW31" s="17"/>
      <c r="IX31" s="17"/>
      <c r="IY31" s="17"/>
    </row>
    <row r="32" spans="1:259">
      <c r="A32" s="17" t="s">
        <v>27</v>
      </c>
      <c r="B32" s="55" t="s">
        <v>43</v>
      </c>
      <c r="C32" s="38"/>
      <c r="D32" s="29">
        <v>4.0636999999999999</v>
      </c>
      <c r="E32" s="29" t="s">
        <v>4</v>
      </c>
      <c r="F32" s="33">
        <v>13.308699999999998</v>
      </c>
      <c r="G32" s="29">
        <v>2.57</v>
      </c>
      <c r="H32" s="29">
        <v>0.73499999999999999</v>
      </c>
      <c r="I32" s="29">
        <v>10.3653</v>
      </c>
      <c r="J32" s="29">
        <v>3.2222999999999997</v>
      </c>
      <c r="K32" s="29">
        <v>1.0640000000000001</v>
      </c>
      <c r="L32" s="29">
        <v>1.4158999999999999</v>
      </c>
      <c r="M32" s="29">
        <v>3.4858000000000002</v>
      </c>
      <c r="N32" s="29">
        <v>0.59609999999999996</v>
      </c>
      <c r="O32" s="29">
        <v>0.72589999999999999</v>
      </c>
      <c r="P32" s="54">
        <v>0.66829399999999994</v>
      </c>
      <c r="Q32" s="29">
        <v>1.019952</v>
      </c>
      <c r="R32" s="29">
        <v>0.57812799999999998</v>
      </c>
      <c r="S32" s="16"/>
      <c r="T32" s="16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  <c r="IV32" s="17"/>
      <c r="IW32" s="17"/>
      <c r="IX32" s="17"/>
      <c r="IY32" s="17"/>
    </row>
    <row r="33" spans="1:259">
      <c r="A33" s="17" t="s">
        <v>28</v>
      </c>
      <c r="B33" s="55" t="s">
        <v>43</v>
      </c>
      <c r="C33" s="38"/>
      <c r="D33" s="29">
        <v>187.46910600000001</v>
      </c>
      <c r="E33" s="29">
        <v>102.56625099999997</v>
      </c>
      <c r="F33" s="33">
        <v>34.117671000000009</v>
      </c>
      <c r="G33" s="29">
        <v>31.769153000000003</v>
      </c>
      <c r="H33" s="29">
        <v>26.626791999999991</v>
      </c>
      <c r="I33" s="29">
        <v>4.2018430000000002</v>
      </c>
      <c r="J33" s="29">
        <v>4.6208780000000003</v>
      </c>
      <c r="K33" s="29">
        <v>4.3431610000000012</v>
      </c>
      <c r="L33" s="29">
        <v>6.0474120000000022</v>
      </c>
      <c r="M33" s="29">
        <v>16.619741999999999</v>
      </c>
      <c r="N33" s="29">
        <v>21.353434999999998</v>
      </c>
      <c r="O33" s="29">
        <v>9.0837369999999993</v>
      </c>
      <c r="P33" s="54">
        <v>3.5224999999999995</v>
      </c>
      <c r="Q33" s="53">
        <v>17.700779999999991</v>
      </c>
      <c r="R33" s="53">
        <v>2.5988549999999999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  <c r="IV33" s="17"/>
      <c r="IW33" s="17"/>
      <c r="IX33" s="17"/>
      <c r="IY33" s="17"/>
    </row>
    <row r="34" spans="1:259">
      <c r="A34" s="30" t="s">
        <v>29</v>
      </c>
      <c r="B34" s="55" t="s">
        <v>43</v>
      </c>
      <c r="C34" s="19"/>
      <c r="D34" s="29">
        <v>157.982418</v>
      </c>
      <c r="E34" s="29">
        <v>149.08987999999999</v>
      </c>
      <c r="F34" s="33">
        <v>158.55776400000002</v>
      </c>
      <c r="G34" s="29">
        <v>130.23295900000005</v>
      </c>
      <c r="H34" s="29">
        <v>164.10690800000003</v>
      </c>
      <c r="I34" s="29">
        <v>129.11266299999997</v>
      </c>
      <c r="J34" s="29">
        <v>156.13970000000006</v>
      </c>
      <c r="K34" s="29">
        <v>70.495362</v>
      </c>
      <c r="L34" s="29">
        <v>26.3581</v>
      </c>
      <c r="M34" s="29">
        <v>48.930480000000003</v>
      </c>
      <c r="N34" s="29">
        <v>112.15676000000001</v>
      </c>
      <c r="O34" s="29">
        <v>130.80613600000007</v>
      </c>
      <c r="P34" s="53">
        <v>19.146343000000002</v>
      </c>
      <c r="Q34" s="53">
        <v>7.3412000000000006</v>
      </c>
      <c r="R34" s="53">
        <v>2.949252</v>
      </c>
    </row>
    <row r="35" spans="1:259">
      <c r="A35" s="17" t="s">
        <v>30</v>
      </c>
      <c r="B35" s="55" t="s">
        <v>43</v>
      </c>
      <c r="C35" s="38"/>
      <c r="D35" s="29">
        <v>1.4848999999999999E-2</v>
      </c>
      <c r="E35" s="29">
        <v>21.095337000000001</v>
      </c>
      <c r="F35" s="33">
        <v>11.377973999999998</v>
      </c>
      <c r="G35" s="29">
        <v>114.57695099999998</v>
      </c>
      <c r="H35" s="29">
        <v>0.28330699999999992</v>
      </c>
      <c r="I35" s="29">
        <v>3.2602000000000006E-2</v>
      </c>
      <c r="J35" s="29">
        <v>4.3244000000000005E-2</v>
      </c>
      <c r="K35" s="29">
        <v>0.23268</v>
      </c>
      <c r="L35" s="29">
        <v>1.2808259999999998</v>
      </c>
      <c r="M35" s="29">
        <v>1.0379620000000001</v>
      </c>
      <c r="N35" s="29">
        <v>2.8434069999999996</v>
      </c>
      <c r="O35" s="29">
        <v>2.0449270000000004</v>
      </c>
      <c r="P35" s="53">
        <v>2.107164</v>
      </c>
      <c r="Q35" s="53">
        <v>2.287569</v>
      </c>
      <c r="R35" s="53">
        <v>1.816916</v>
      </c>
    </row>
    <row r="36" spans="1:259">
      <c r="A36" s="17" t="s">
        <v>31</v>
      </c>
      <c r="B36" s="55" t="s">
        <v>43</v>
      </c>
      <c r="C36" s="38"/>
      <c r="D36" s="29">
        <v>91.331316000000015</v>
      </c>
      <c r="E36" s="29">
        <v>89.222707999999997</v>
      </c>
      <c r="F36" s="33">
        <v>151.51926200000003</v>
      </c>
      <c r="G36" s="29">
        <v>62.82255</v>
      </c>
      <c r="H36" s="29">
        <v>21.838376999999998</v>
      </c>
      <c r="I36" s="29">
        <v>32.182679</v>
      </c>
      <c r="J36" s="29">
        <v>30.089403999999995</v>
      </c>
      <c r="K36" s="29">
        <v>31.711859999999998</v>
      </c>
      <c r="L36" s="29">
        <v>25.650527999999998</v>
      </c>
      <c r="M36" s="29">
        <v>33.308096000000006</v>
      </c>
      <c r="N36" s="29">
        <v>24.705769999999994</v>
      </c>
      <c r="O36" s="29">
        <v>19.800006</v>
      </c>
      <c r="P36" s="53">
        <v>22.83079</v>
      </c>
      <c r="Q36" s="53">
        <v>13.518979</v>
      </c>
      <c r="R36" s="53">
        <v>11.748662000000001</v>
      </c>
    </row>
    <row r="37" spans="1:259">
      <c r="A37" s="17" t="s">
        <v>32</v>
      </c>
      <c r="B37" s="55" t="s">
        <v>43</v>
      </c>
      <c r="C37" s="38"/>
      <c r="D37" s="29">
        <v>4.5118719999999994</v>
      </c>
      <c r="E37" s="29">
        <v>8.2365840000000006</v>
      </c>
      <c r="F37" s="33">
        <v>5.2522000000000002</v>
      </c>
      <c r="G37" s="29">
        <v>5.5610780000000002</v>
      </c>
      <c r="H37" s="29">
        <v>4.5745820000000004</v>
      </c>
      <c r="I37" s="29">
        <v>4.7449190000000003</v>
      </c>
      <c r="J37" s="29">
        <v>5.9947980000000003</v>
      </c>
      <c r="K37" s="29">
        <v>4.1877920000000008</v>
      </c>
      <c r="L37" s="29">
        <v>4.5518120000000009</v>
      </c>
      <c r="M37" s="29">
        <v>3.9039769999999998</v>
      </c>
      <c r="N37" s="29">
        <v>4.1221249999999996</v>
      </c>
      <c r="O37" s="29">
        <v>5.1741590000000004</v>
      </c>
      <c r="P37" s="53">
        <v>2.7523609999999996</v>
      </c>
      <c r="Q37" s="53">
        <v>2.2942680000000002</v>
      </c>
      <c r="R37" s="53">
        <v>2.775928</v>
      </c>
    </row>
    <row r="38" spans="1:259">
      <c r="A38" s="17" t="s">
        <v>35</v>
      </c>
      <c r="B38" s="55" t="s">
        <v>43</v>
      </c>
      <c r="C38" s="38"/>
      <c r="D38" s="29">
        <v>49.531513999999902</v>
      </c>
      <c r="E38" s="29">
        <v>116.51312600000006</v>
      </c>
      <c r="F38" s="29">
        <v>70.799846999999886</v>
      </c>
      <c r="G38" s="29">
        <v>27.944424000000367</v>
      </c>
      <c r="H38" s="29">
        <v>64.813397000000009</v>
      </c>
      <c r="I38" s="29">
        <v>23.884866000000216</v>
      </c>
      <c r="J38" s="29">
        <v>24.648793999999725</v>
      </c>
      <c r="K38" s="29">
        <v>23.171110999999883</v>
      </c>
      <c r="L38" s="29">
        <v>68.43215999999984</v>
      </c>
      <c r="M38" s="29">
        <v>46.421332000000348</v>
      </c>
      <c r="N38" s="29">
        <v>28.237833000000137</v>
      </c>
      <c r="O38" s="29">
        <v>33.962498999999923</v>
      </c>
      <c r="P38" s="29">
        <v>28.318244000000277</v>
      </c>
      <c r="Q38" s="29">
        <v>30.599677000000156</v>
      </c>
      <c r="R38" s="29">
        <v>34.08490600000016</v>
      </c>
    </row>
    <row r="39" spans="1:259">
      <c r="A39" s="24" t="s">
        <v>33</v>
      </c>
      <c r="B39" s="56" t="s">
        <v>43</v>
      </c>
      <c r="C39" s="39"/>
      <c r="D39" s="34">
        <v>512.37313399999994</v>
      </c>
      <c r="E39" s="34">
        <v>544.900083</v>
      </c>
      <c r="F39" s="34">
        <v>617.68835599999989</v>
      </c>
      <c r="G39" s="34">
        <v>721.14186900000027</v>
      </c>
      <c r="H39" s="34">
        <v>993.41521600000033</v>
      </c>
      <c r="I39" s="34">
        <v>729.20132200000023</v>
      </c>
      <c r="J39" s="34">
        <v>663.92566399999976</v>
      </c>
      <c r="K39" s="25">
        <v>469.83569999999997</v>
      </c>
      <c r="L39" s="25">
        <v>1054.8884509999998</v>
      </c>
      <c r="M39" s="25">
        <v>1849.1439970000008</v>
      </c>
      <c r="N39" s="25">
        <v>778.92694100000006</v>
      </c>
      <c r="O39" s="25">
        <v>446.18930399999988</v>
      </c>
      <c r="P39" s="25">
        <v>691.00060000000019</v>
      </c>
      <c r="Q39" s="25">
        <v>896.65654000000006</v>
      </c>
      <c r="R39" s="57">
        <v>867.37417499999992</v>
      </c>
    </row>
    <row r="40" spans="1:259">
      <c r="A40" s="24" t="s">
        <v>34</v>
      </c>
      <c r="B40" s="56" t="s">
        <v>43</v>
      </c>
      <c r="C40" s="39"/>
      <c r="D40" s="34">
        <v>9357.7803820000008</v>
      </c>
      <c r="E40" s="25">
        <v>9887.1194909999995</v>
      </c>
      <c r="F40" s="32">
        <v>9350.0305469999948</v>
      </c>
      <c r="G40" s="25">
        <v>9553.8246010000057</v>
      </c>
      <c r="H40" s="25">
        <v>11228.306138999998</v>
      </c>
      <c r="I40" s="25">
        <v>11155.381289999994</v>
      </c>
      <c r="J40" s="25">
        <v>11023.362411999991</v>
      </c>
      <c r="K40" s="25">
        <v>10523.515558000001</v>
      </c>
      <c r="L40" s="25">
        <v>11568.954145000002</v>
      </c>
      <c r="M40" s="25">
        <v>11845.460905000004</v>
      </c>
      <c r="N40" s="25">
        <v>13023.223890000003</v>
      </c>
      <c r="O40" s="25">
        <v>11848.935846999999</v>
      </c>
      <c r="P40" s="57">
        <v>11677.120741999999</v>
      </c>
      <c r="Q40" s="57">
        <v>12656.852398000006</v>
      </c>
      <c r="R40" s="57">
        <v>12912.461155999998</v>
      </c>
    </row>
    <row r="41" spans="1:259">
      <c r="A41" s="17" t="s">
        <v>62</v>
      </c>
      <c r="B41" s="55"/>
      <c r="C41" s="38"/>
      <c r="D41" s="35"/>
      <c r="E41" s="29"/>
      <c r="F41" s="33"/>
      <c r="G41" s="29"/>
      <c r="H41" s="29"/>
      <c r="I41" s="29"/>
      <c r="J41" s="29"/>
      <c r="K41" s="29"/>
      <c r="L41" s="29"/>
      <c r="M41" s="29"/>
      <c r="N41" s="29"/>
      <c r="O41" s="29"/>
      <c r="P41" s="53"/>
      <c r="Q41" s="53"/>
      <c r="R41" s="53"/>
    </row>
    <row r="42" spans="1:259">
      <c r="A42" s="17" t="s">
        <v>63</v>
      </c>
      <c r="B42" s="17"/>
      <c r="C42" s="17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</row>
    <row r="43" spans="1:259">
      <c r="A43" s="1" t="s">
        <v>44</v>
      </c>
      <c r="B43" s="17"/>
      <c r="C43" s="17"/>
      <c r="D43" s="24"/>
      <c r="E43" s="25"/>
      <c r="F43" s="32"/>
      <c r="G43" s="25"/>
      <c r="H43" s="25"/>
      <c r="I43" s="25"/>
      <c r="J43" s="25"/>
      <c r="K43" s="25"/>
      <c r="L43" s="25"/>
      <c r="M43" s="25"/>
      <c r="N43" s="25"/>
      <c r="O43" s="25"/>
    </row>
    <row r="44" spans="1:259">
      <c r="A44" s="26" t="s">
        <v>59</v>
      </c>
      <c r="B44" s="26"/>
      <c r="C44" s="26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1:259">
      <c r="A45" s="27" t="s">
        <v>37</v>
      </c>
      <c r="B45" s="27"/>
      <c r="C45" s="27"/>
      <c r="D45" s="24"/>
      <c r="E45" s="25"/>
      <c r="F45" s="32"/>
      <c r="G45" s="25"/>
      <c r="H45" s="25"/>
      <c r="I45" s="25"/>
      <c r="J45" s="25"/>
      <c r="K45" s="25"/>
      <c r="L45" s="25"/>
      <c r="M45" s="25"/>
      <c r="N45" s="25"/>
      <c r="O45" s="25"/>
    </row>
    <row r="46" spans="1:259">
      <c r="E46" s="19"/>
      <c r="F46" s="50"/>
      <c r="G46" s="19"/>
      <c r="H46" s="11"/>
      <c r="I46" s="11"/>
      <c r="J46" s="19"/>
      <c r="K46" s="19"/>
      <c r="L46" s="19"/>
      <c r="M46" s="19"/>
    </row>
    <row r="47" spans="1:259">
      <c r="E47" s="19"/>
      <c r="F47" s="50"/>
      <c r="G47" s="19"/>
      <c r="H47" s="11"/>
      <c r="I47" s="11"/>
      <c r="J47" s="11"/>
      <c r="K47" s="11"/>
      <c r="L47" s="11"/>
      <c r="M47" s="11"/>
      <c r="N47" s="20"/>
      <c r="O47" s="20"/>
    </row>
    <row r="48" spans="1:259" s="21" customFormat="1"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</row>
    <row r="49" spans="5:15">
      <c r="E49" s="11"/>
      <c r="F49" s="51"/>
      <c r="G49" s="11"/>
      <c r="H49" s="11"/>
      <c r="I49" s="11"/>
      <c r="J49" s="11"/>
      <c r="K49" s="11"/>
      <c r="L49" s="11"/>
      <c r="M49" s="11"/>
      <c r="N49" s="11"/>
      <c r="O49" s="11"/>
    </row>
    <row r="50" spans="5:15">
      <c r="E50" s="23"/>
      <c r="F50" s="52"/>
      <c r="G50" s="23"/>
      <c r="H50" s="23"/>
      <c r="I50" s="23"/>
      <c r="J50" s="23"/>
      <c r="K50" s="23"/>
      <c r="L50" s="23"/>
      <c r="M50" s="23"/>
      <c r="N50" s="23"/>
      <c r="O50" s="23"/>
    </row>
    <row r="51" spans="5:15">
      <c r="E51" s="23"/>
      <c r="F51" s="52"/>
      <c r="G51" s="23"/>
      <c r="H51" s="23"/>
      <c r="I51" s="23"/>
      <c r="J51" s="23"/>
      <c r="K51" s="23"/>
      <c r="L51" s="23"/>
      <c r="M51" s="23"/>
      <c r="N51" s="23"/>
      <c r="O51" s="23"/>
    </row>
    <row r="52" spans="5:15">
      <c r="E52" s="23"/>
      <c r="F52" s="52"/>
      <c r="G52" s="23"/>
      <c r="H52" s="23"/>
      <c r="I52" s="23"/>
      <c r="J52" s="23"/>
      <c r="K52" s="23"/>
      <c r="L52" s="23"/>
      <c r="M52" s="23"/>
      <c r="N52" s="23"/>
      <c r="O52" s="23"/>
    </row>
    <row r="53" spans="5:15">
      <c r="E53" s="11"/>
      <c r="F53" s="51"/>
      <c r="G53" s="11"/>
      <c r="H53" s="11"/>
      <c r="I53" s="11"/>
      <c r="J53" s="11"/>
      <c r="K53" s="11"/>
      <c r="L53" s="11"/>
      <c r="M53" s="11"/>
      <c r="N53" s="11"/>
      <c r="O53" s="11"/>
    </row>
    <row r="54" spans="5:15">
      <c r="E54" s="11"/>
      <c r="F54" s="51"/>
      <c r="G54" s="11"/>
      <c r="H54" s="11"/>
      <c r="I54" s="11"/>
      <c r="J54" s="11"/>
      <c r="K54" s="11"/>
      <c r="L54" s="11"/>
      <c r="M54" s="11"/>
      <c r="N54" s="11"/>
      <c r="O54" s="11"/>
    </row>
    <row r="55" spans="5:15">
      <c r="E55" s="11"/>
      <c r="F55" s="51"/>
      <c r="G55" s="11"/>
      <c r="H55" s="11"/>
      <c r="I55" s="11"/>
      <c r="J55" s="11"/>
      <c r="K55" s="11"/>
      <c r="L55" s="11"/>
      <c r="M55" s="11"/>
      <c r="N55" s="11"/>
      <c r="O55" s="11"/>
    </row>
    <row r="56" spans="5:15">
      <c r="E56" s="11"/>
      <c r="F56" s="51"/>
      <c r="G56" s="11"/>
      <c r="H56" s="11"/>
      <c r="I56" s="11"/>
      <c r="J56" s="11"/>
      <c r="K56" s="11"/>
      <c r="L56" s="11"/>
      <c r="M56" s="11"/>
      <c r="N56" s="11"/>
      <c r="O56" s="11"/>
    </row>
    <row r="57" spans="5:15">
      <c r="E57" s="11"/>
      <c r="F57" s="51"/>
      <c r="G57" s="11"/>
      <c r="H57" s="11"/>
      <c r="I57" s="11"/>
      <c r="J57" s="11"/>
      <c r="K57" s="11"/>
      <c r="L57" s="11"/>
      <c r="M57" s="11"/>
      <c r="N57" s="11"/>
      <c r="O57" s="11"/>
    </row>
    <row r="58" spans="5:15">
      <c r="E58" s="11"/>
      <c r="F58" s="51"/>
      <c r="G58" s="11"/>
      <c r="H58" s="11"/>
      <c r="I58" s="11"/>
      <c r="J58" s="11"/>
      <c r="K58" s="11"/>
      <c r="L58" s="11"/>
      <c r="M58" s="11"/>
      <c r="N58" s="11"/>
      <c r="O58" s="11"/>
    </row>
    <row r="59" spans="5:15">
      <c r="E59" s="11"/>
      <c r="F59" s="51"/>
      <c r="G59" s="11"/>
      <c r="H59" s="11"/>
      <c r="I59" s="11"/>
      <c r="J59" s="11"/>
      <c r="K59" s="11"/>
      <c r="L59" s="11"/>
      <c r="M59" s="11"/>
      <c r="N59" s="11"/>
      <c r="O59" s="11"/>
    </row>
    <row r="60" spans="5:15">
      <c r="E60" s="11"/>
      <c r="F60" s="51"/>
      <c r="G60" s="11"/>
      <c r="H60" s="11"/>
      <c r="I60" s="11"/>
      <c r="J60" s="11"/>
      <c r="K60" s="11"/>
      <c r="L60" s="11"/>
      <c r="M60" s="11"/>
      <c r="N60" s="11"/>
      <c r="O60" s="11"/>
    </row>
    <row r="61" spans="5:15">
      <c r="E61" s="11"/>
      <c r="F61" s="51"/>
      <c r="G61" s="11"/>
      <c r="H61" s="11"/>
      <c r="I61" s="11"/>
      <c r="J61" s="11"/>
      <c r="K61" s="11"/>
      <c r="L61" s="11"/>
      <c r="M61" s="11"/>
      <c r="N61" s="11"/>
      <c r="O61" s="11"/>
    </row>
    <row r="62" spans="5:15">
      <c r="E62" s="11"/>
      <c r="F62" s="51"/>
      <c r="G62" s="11"/>
      <c r="H62" s="11"/>
      <c r="I62" s="11"/>
      <c r="J62" s="11"/>
      <c r="K62" s="11"/>
      <c r="L62" s="11"/>
      <c r="M62" s="11"/>
      <c r="N62" s="11"/>
      <c r="O62" s="11"/>
    </row>
    <row r="63" spans="5:15">
      <c r="E63" s="11"/>
      <c r="F63" s="51"/>
      <c r="G63" s="11"/>
      <c r="H63" s="11"/>
      <c r="I63" s="11"/>
      <c r="J63" s="11"/>
      <c r="K63" s="11"/>
      <c r="L63" s="11"/>
      <c r="M63" s="11"/>
      <c r="N63" s="11"/>
      <c r="O63" s="11"/>
    </row>
    <row r="64" spans="5:15">
      <c r="E64" s="11"/>
      <c r="F64" s="51"/>
      <c r="G64" s="11"/>
      <c r="H64" s="11"/>
      <c r="I64" s="11"/>
      <c r="J64" s="11"/>
      <c r="K64" s="11"/>
      <c r="L64" s="11"/>
      <c r="M64" s="11"/>
      <c r="N64" s="11"/>
      <c r="O64" s="11"/>
    </row>
    <row r="65" spans="5:15">
      <c r="E65" s="11"/>
      <c r="F65" s="51"/>
      <c r="G65" s="11"/>
      <c r="H65" s="11"/>
      <c r="I65" s="11"/>
      <c r="J65" s="11"/>
      <c r="K65" s="11"/>
      <c r="L65" s="11"/>
      <c r="M65" s="11"/>
      <c r="N65" s="11"/>
      <c r="O65" s="11"/>
    </row>
    <row r="66" spans="5:15">
      <c r="E66" s="11"/>
      <c r="F66" s="51"/>
      <c r="G66" s="11"/>
      <c r="H66" s="11"/>
      <c r="I66" s="11"/>
      <c r="J66" s="11"/>
      <c r="K66" s="11"/>
      <c r="L66" s="11"/>
      <c r="M66" s="11"/>
      <c r="N66" s="11"/>
      <c r="O66" s="11"/>
    </row>
    <row r="67" spans="5:15">
      <c r="E67" s="11"/>
      <c r="F67" s="51"/>
      <c r="G67" s="11"/>
      <c r="H67" s="11"/>
      <c r="I67" s="11"/>
      <c r="J67" s="11"/>
      <c r="K67" s="11"/>
      <c r="L67" s="11"/>
      <c r="M67" s="11"/>
      <c r="N67" s="11"/>
      <c r="O67" s="11"/>
    </row>
    <row r="68" spans="5:15">
      <c r="E68" s="11"/>
      <c r="F68" s="51"/>
      <c r="G68" s="11"/>
      <c r="H68" s="11"/>
      <c r="I68" s="11"/>
      <c r="J68" s="11"/>
      <c r="K68" s="11"/>
      <c r="L68" s="11"/>
      <c r="M68" s="11"/>
      <c r="N68" s="11"/>
      <c r="O68" s="11"/>
    </row>
    <row r="69" spans="5:15">
      <c r="E69" s="11"/>
      <c r="F69" s="51"/>
      <c r="G69" s="11"/>
      <c r="H69" s="11"/>
      <c r="I69" s="11"/>
      <c r="J69" s="11"/>
      <c r="K69" s="11"/>
      <c r="L69" s="11"/>
      <c r="M69" s="11"/>
      <c r="N69" s="11"/>
      <c r="O69" s="11"/>
    </row>
    <row r="70" spans="5:15">
      <c r="E70" s="11"/>
      <c r="F70" s="51"/>
      <c r="G70" s="11"/>
      <c r="H70" s="11"/>
      <c r="I70" s="11"/>
      <c r="J70" s="11"/>
      <c r="K70" s="11"/>
      <c r="L70" s="11"/>
      <c r="M70" s="11"/>
      <c r="N70" s="11"/>
      <c r="O70" s="11"/>
    </row>
    <row r="71" spans="5:15">
      <c r="E71" s="11"/>
      <c r="F71" s="51"/>
      <c r="G71" s="11"/>
      <c r="H71" s="11"/>
      <c r="I71" s="11"/>
      <c r="J71" s="11"/>
      <c r="K71" s="11"/>
      <c r="L71" s="11"/>
      <c r="M71" s="11"/>
      <c r="N71" s="11"/>
      <c r="O71" s="11"/>
    </row>
    <row r="72" spans="5:15">
      <c r="E72" s="11"/>
      <c r="F72" s="51"/>
      <c r="G72" s="11"/>
      <c r="H72" s="11"/>
      <c r="I72" s="11"/>
      <c r="J72" s="11"/>
      <c r="K72" s="11"/>
      <c r="L72" s="11"/>
      <c r="M72" s="11"/>
      <c r="N72" s="11"/>
      <c r="O72" s="11"/>
    </row>
    <row r="73" spans="5:15">
      <c r="E73" s="11"/>
      <c r="F73" s="51"/>
      <c r="G73" s="11"/>
      <c r="H73" s="11"/>
      <c r="I73" s="11"/>
      <c r="J73" s="11"/>
      <c r="K73" s="11"/>
      <c r="L73" s="11"/>
      <c r="M73" s="11"/>
      <c r="N73" s="11"/>
      <c r="O73" s="11"/>
    </row>
    <row r="74" spans="5:15">
      <c r="E74" s="11"/>
      <c r="F74" s="51"/>
      <c r="G74" s="11"/>
      <c r="H74" s="11"/>
      <c r="I74" s="11"/>
      <c r="J74" s="11"/>
      <c r="K74" s="11"/>
      <c r="L74" s="11"/>
      <c r="M74" s="11"/>
      <c r="N74" s="11"/>
      <c r="O74" s="11"/>
    </row>
    <row r="75" spans="5:15">
      <c r="E75" s="11"/>
      <c r="F75" s="51"/>
      <c r="G75" s="11"/>
      <c r="H75" s="11"/>
      <c r="I75" s="11"/>
      <c r="J75" s="11"/>
      <c r="K75" s="11"/>
      <c r="L75" s="11"/>
      <c r="M75" s="11"/>
      <c r="N75" s="11"/>
      <c r="O75" s="11"/>
    </row>
    <row r="76" spans="5:15">
      <c r="E76" s="11"/>
      <c r="F76" s="51"/>
      <c r="G76" s="11"/>
      <c r="H76" s="11"/>
      <c r="I76" s="11"/>
      <c r="J76" s="11"/>
      <c r="K76" s="11"/>
      <c r="L76" s="11"/>
      <c r="M76" s="11"/>
      <c r="N76" s="11"/>
      <c r="O76" s="11"/>
    </row>
    <row r="77" spans="5:15">
      <c r="E77" s="11"/>
      <c r="F77" s="51"/>
      <c r="G77" s="11"/>
      <c r="H77" s="11"/>
      <c r="I77" s="11"/>
      <c r="J77" s="11"/>
      <c r="K77" s="11"/>
      <c r="L77" s="11"/>
      <c r="M77" s="11"/>
      <c r="N77" s="11"/>
      <c r="O77" s="11"/>
    </row>
    <row r="78" spans="5:15">
      <c r="E78" s="11"/>
      <c r="F78" s="51"/>
      <c r="G78" s="11"/>
      <c r="H78" s="11"/>
      <c r="I78" s="11"/>
      <c r="J78" s="11"/>
      <c r="K78" s="11"/>
      <c r="L78" s="11"/>
      <c r="M78" s="11"/>
      <c r="N78" s="11"/>
      <c r="O78" s="11"/>
    </row>
    <row r="79" spans="5:15">
      <c r="E79" s="11"/>
      <c r="F79" s="51"/>
      <c r="G79" s="11"/>
      <c r="H79" s="11"/>
      <c r="I79" s="11"/>
      <c r="J79" s="11"/>
      <c r="K79" s="11"/>
      <c r="L79" s="11"/>
      <c r="M79" s="11"/>
      <c r="N79" s="11"/>
      <c r="O79" s="11"/>
    </row>
    <row r="80" spans="5:15">
      <c r="E80" s="11"/>
      <c r="F80" s="51"/>
      <c r="G80" s="11"/>
      <c r="H80" s="11"/>
      <c r="I80" s="11"/>
      <c r="J80" s="11"/>
      <c r="K80" s="11"/>
      <c r="L80" s="11"/>
      <c r="M80" s="11"/>
      <c r="N80" s="11"/>
      <c r="O80" s="11"/>
    </row>
    <row r="81" spans="5:15">
      <c r="E81" s="11"/>
      <c r="F81" s="51"/>
      <c r="G81" s="11"/>
      <c r="H81" s="11"/>
      <c r="I81" s="11"/>
      <c r="J81" s="11"/>
      <c r="K81" s="11"/>
      <c r="L81" s="11"/>
      <c r="M81" s="11"/>
      <c r="N81" s="11"/>
      <c r="O81" s="11"/>
    </row>
    <row r="82" spans="5:15">
      <c r="E82" s="11"/>
      <c r="F82" s="51"/>
      <c r="G82" s="11"/>
      <c r="H82" s="11"/>
      <c r="I82" s="11"/>
      <c r="J82" s="11"/>
      <c r="K82" s="11"/>
      <c r="L82" s="11"/>
      <c r="M82" s="11"/>
      <c r="N82" s="11"/>
      <c r="O82" s="11"/>
    </row>
    <row r="83" spans="5:15">
      <c r="E83" s="11"/>
      <c r="F83" s="51"/>
      <c r="G83" s="11"/>
      <c r="H83" s="11"/>
      <c r="I83" s="11"/>
      <c r="J83" s="11"/>
      <c r="K83" s="11"/>
      <c r="L83" s="11"/>
      <c r="M83" s="11"/>
      <c r="N83" s="11"/>
      <c r="O83" s="11"/>
    </row>
    <row r="84" spans="5:15">
      <c r="E84" s="11"/>
      <c r="F84" s="51"/>
      <c r="G84" s="11"/>
      <c r="H84" s="11"/>
      <c r="I84" s="11"/>
      <c r="J84" s="11"/>
      <c r="K84" s="11"/>
      <c r="L84" s="11"/>
      <c r="M84" s="11"/>
      <c r="N84" s="11"/>
      <c r="O84" s="11"/>
    </row>
    <row r="85" spans="5:15">
      <c r="E85" s="11"/>
      <c r="F85" s="51"/>
      <c r="G85" s="11"/>
      <c r="H85" s="11"/>
      <c r="I85" s="11"/>
      <c r="J85" s="11"/>
      <c r="K85" s="11"/>
      <c r="L85" s="11"/>
      <c r="M85" s="11"/>
      <c r="N85" s="11"/>
      <c r="O85" s="11"/>
    </row>
    <row r="86" spans="5:15">
      <c r="E86" s="11"/>
      <c r="F86" s="51"/>
      <c r="G86" s="11"/>
      <c r="H86" s="11"/>
      <c r="I86" s="11"/>
      <c r="J86" s="11"/>
      <c r="K86" s="11"/>
      <c r="L86" s="11"/>
      <c r="M86" s="11"/>
      <c r="N86" s="11"/>
      <c r="O86" s="11"/>
    </row>
    <row r="87" spans="5:15">
      <c r="E87" s="11"/>
      <c r="F87" s="51"/>
      <c r="G87" s="11"/>
      <c r="H87" s="11"/>
      <c r="I87" s="11"/>
      <c r="J87" s="11"/>
      <c r="K87" s="11"/>
      <c r="L87" s="11"/>
      <c r="M87" s="11"/>
      <c r="N87" s="11"/>
      <c r="O87" s="11"/>
    </row>
    <row r="88" spans="5:15">
      <c r="E88" s="11"/>
      <c r="F88" s="51"/>
      <c r="G88" s="11"/>
      <c r="H88" s="11"/>
      <c r="I88" s="11"/>
      <c r="J88" s="11"/>
      <c r="K88" s="11"/>
      <c r="L88" s="11"/>
      <c r="M88" s="11"/>
      <c r="N88" s="11"/>
      <c r="O88" s="11"/>
    </row>
    <row r="89" spans="5:15">
      <c r="E89" s="11"/>
      <c r="F89" s="51"/>
      <c r="G89" s="11"/>
      <c r="H89" s="11"/>
      <c r="I89" s="11"/>
      <c r="J89" s="11"/>
      <c r="K89" s="11"/>
      <c r="L89" s="11"/>
      <c r="M89" s="11"/>
      <c r="N89" s="11"/>
      <c r="O89" s="11"/>
    </row>
    <row r="90" spans="5:15">
      <c r="E90" s="11"/>
      <c r="F90" s="51"/>
      <c r="G90" s="11"/>
      <c r="H90" s="11"/>
      <c r="I90" s="11"/>
      <c r="J90" s="11"/>
      <c r="K90" s="11"/>
      <c r="L90" s="11"/>
      <c r="M90" s="11"/>
      <c r="N90" s="11"/>
      <c r="O90" s="11"/>
    </row>
    <row r="91" spans="5:15">
      <c r="E91" s="11"/>
      <c r="F91" s="51"/>
      <c r="G91" s="11"/>
      <c r="H91" s="11"/>
      <c r="I91" s="11"/>
      <c r="J91" s="11"/>
      <c r="K91" s="11"/>
      <c r="L91" s="11"/>
      <c r="M91" s="11"/>
      <c r="N91" s="11"/>
      <c r="O91" s="11"/>
    </row>
    <row r="92" spans="5:15">
      <c r="E92" s="11"/>
      <c r="F92" s="51"/>
      <c r="G92" s="11"/>
      <c r="H92" s="11"/>
      <c r="I92" s="11"/>
      <c r="J92" s="11"/>
      <c r="K92" s="11"/>
      <c r="L92" s="11"/>
      <c r="M92" s="11"/>
      <c r="N92" s="11"/>
      <c r="O92" s="11"/>
    </row>
    <row r="93" spans="5:15">
      <c r="E93" s="11"/>
      <c r="F93" s="51"/>
      <c r="G93" s="11"/>
      <c r="H93" s="11"/>
      <c r="I93" s="11"/>
      <c r="J93" s="11"/>
      <c r="K93" s="11"/>
      <c r="L93" s="11"/>
      <c r="M93" s="11"/>
      <c r="N93" s="11"/>
      <c r="O93" s="11"/>
    </row>
    <row r="94" spans="5:15">
      <c r="E94" s="11"/>
      <c r="F94" s="51"/>
      <c r="G94" s="11"/>
      <c r="H94" s="11"/>
      <c r="I94" s="11"/>
      <c r="J94" s="11"/>
      <c r="K94" s="11"/>
      <c r="L94" s="11"/>
      <c r="M94" s="11"/>
      <c r="N94" s="11"/>
      <c r="O94" s="11"/>
    </row>
    <row r="95" spans="5:15">
      <c r="E95" s="11"/>
      <c r="F95" s="51"/>
      <c r="G95" s="11"/>
      <c r="H95" s="11"/>
      <c r="I95" s="11"/>
      <c r="J95" s="11"/>
      <c r="K95" s="11"/>
      <c r="L95" s="11"/>
      <c r="M95" s="11"/>
      <c r="N95" s="11"/>
      <c r="O95" s="11"/>
    </row>
    <row r="96" spans="5:15">
      <c r="E96" s="11"/>
      <c r="F96" s="51"/>
      <c r="G96" s="11"/>
      <c r="H96" s="11"/>
      <c r="I96" s="11"/>
      <c r="J96" s="11"/>
      <c r="K96" s="11"/>
      <c r="L96" s="11"/>
      <c r="M96" s="11"/>
      <c r="N96" s="11"/>
      <c r="O96" s="11"/>
    </row>
    <row r="97" spans="5:15">
      <c r="E97" s="11"/>
      <c r="F97" s="51"/>
      <c r="G97" s="11"/>
      <c r="H97" s="11"/>
      <c r="I97" s="11"/>
      <c r="J97" s="11"/>
      <c r="K97" s="11"/>
      <c r="L97" s="11"/>
      <c r="M97" s="11"/>
      <c r="N97" s="11"/>
      <c r="O97" s="11"/>
    </row>
    <row r="98" spans="5:15">
      <c r="E98" s="11"/>
      <c r="F98" s="51"/>
      <c r="G98" s="11"/>
      <c r="H98" s="11"/>
      <c r="I98" s="11"/>
      <c r="J98" s="11"/>
      <c r="K98" s="11"/>
      <c r="L98" s="11"/>
      <c r="M98" s="11"/>
      <c r="N98" s="11"/>
      <c r="O98" s="11"/>
    </row>
    <row r="99" spans="5:15">
      <c r="E99" s="11"/>
      <c r="F99" s="51"/>
      <c r="G99" s="11"/>
      <c r="H99" s="11"/>
      <c r="I99" s="11"/>
      <c r="J99" s="11"/>
      <c r="K99" s="11"/>
      <c r="L99" s="11"/>
      <c r="M99" s="11"/>
      <c r="N99" s="11"/>
      <c r="O99" s="11"/>
    </row>
    <row r="100" spans="5:15">
      <c r="E100" s="11"/>
      <c r="F100" s="51"/>
      <c r="G100" s="11"/>
      <c r="H100" s="11"/>
      <c r="I100" s="11"/>
      <c r="J100" s="11"/>
      <c r="K100" s="11"/>
      <c r="L100" s="11"/>
      <c r="M100" s="11"/>
      <c r="N100" s="11"/>
      <c r="O100" s="11"/>
    </row>
    <row r="101" spans="5:15">
      <c r="E101" s="11"/>
      <c r="F101" s="51"/>
      <c r="G101" s="11"/>
      <c r="H101" s="11"/>
      <c r="I101" s="11"/>
      <c r="J101" s="11"/>
      <c r="K101" s="11"/>
      <c r="L101" s="11"/>
      <c r="M101" s="11"/>
      <c r="N101" s="11"/>
      <c r="O101" s="11"/>
    </row>
    <row r="102" spans="5:15">
      <c r="E102" s="11"/>
      <c r="F102" s="51"/>
      <c r="G102" s="11"/>
      <c r="H102" s="11"/>
      <c r="I102" s="11"/>
      <c r="J102" s="11"/>
      <c r="K102" s="11"/>
      <c r="L102" s="11"/>
      <c r="M102" s="11"/>
      <c r="N102" s="11"/>
      <c r="O102" s="11"/>
    </row>
    <row r="103" spans="5:15">
      <c r="E103" s="11"/>
      <c r="F103" s="51"/>
      <c r="G103" s="11"/>
      <c r="H103" s="11"/>
      <c r="I103" s="11"/>
      <c r="J103" s="11"/>
      <c r="K103" s="11"/>
      <c r="L103" s="11"/>
      <c r="M103" s="11"/>
      <c r="N103" s="11"/>
      <c r="O103" s="11"/>
    </row>
    <row r="104" spans="5:15">
      <c r="E104" s="11"/>
      <c r="F104" s="5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5:15">
      <c r="E105" s="11"/>
      <c r="F105" s="51"/>
      <c r="G105" s="11"/>
      <c r="H105" s="11"/>
      <c r="I105" s="11"/>
      <c r="J105" s="11"/>
      <c r="K105" s="11"/>
      <c r="L105" s="11"/>
      <c r="M105" s="11"/>
      <c r="N105" s="11"/>
      <c r="O105" s="11"/>
    </row>
    <row r="106" spans="5:15">
      <c r="E106" s="11"/>
      <c r="F106" s="51"/>
      <c r="G106" s="11"/>
      <c r="H106" s="11"/>
      <c r="I106" s="11"/>
      <c r="J106" s="11"/>
      <c r="K106" s="11"/>
      <c r="L106" s="11"/>
      <c r="M106" s="11"/>
      <c r="N106" s="11"/>
      <c r="O106" s="11"/>
    </row>
    <row r="107" spans="5:15">
      <c r="E107" s="11"/>
      <c r="F107" s="51"/>
      <c r="G107" s="11"/>
      <c r="H107" s="11"/>
      <c r="I107" s="11"/>
      <c r="J107" s="11"/>
      <c r="K107" s="11"/>
      <c r="L107" s="11"/>
      <c r="M107" s="11"/>
      <c r="N107" s="11"/>
      <c r="O107" s="11"/>
    </row>
    <row r="108" spans="5:15">
      <c r="E108" s="11"/>
      <c r="F108" s="51"/>
      <c r="G108" s="11"/>
      <c r="H108" s="11"/>
      <c r="I108" s="11"/>
      <c r="J108" s="11"/>
      <c r="K108" s="11"/>
      <c r="L108" s="11"/>
      <c r="M108" s="11"/>
      <c r="N108" s="11"/>
      <c r="O108" s="11"/>
    </row>
    <row r="109" spans="5:15">
      <c r="E109" s="11"/>
      <c r="F109" s="51"/>
      <c r="G109" s="11"/>
      <c r="H109" s="11"/>
      <c r="I109" s="11"/>
      <c r="J109" s="11"/>
      <c r="K109" s="11"/>
      <c r="L109" s="11"/>
      <c r="M109" s="11"/>
      <c r="N109" s="11"/>
      <c r="O109" s="11"/>
    </row>
    <row r="110" spans="5:15">
      <c r="E110" s="11"/>
      <c r="F110" s="51"/>
      <c r="G110" s="11"/>
      <c r="H110" s="11"/>
      <c r="I110" s="11"/>
      <c r="J110" s="11"/>
      <c r="K110" s="11"/>
      <c r="L110" s="11"/>
      <c r="M110" s="11"/>
      <c r="N110" s="11"/>
      <c r="O110" s="11"/>
    </row>
    <row r="111" spans="5:15">
      <c r="E111" s="11"/>
      <c r="F111" s="51"/>
      <c r="G111" s="11"/>
      <c r="H111" s="11"/>
      <c r="I111" s="11"/>
      <c r="J111" s="11"/>
      <c r="K111" s="11"/>
      <c r="L111" s="11"/>
      <c r="M111" s="11"/>
      <c r="N111" s="11"/>
      <c r="O111" s="11"/>
    </row>
    <row r="112" spans="5:15">
      <c r="E112" s="11"/>
      <c r="F112" s="51"/>
      <c r="G112" s="11"/>
      <c r="H112" s="11"/>
      <c r="I112" s="11"/>
      <c r="J112" s="11"/>
      <c r="K112" s="11"/>
      <c r="L112" s="11"/>
      <c r="M112" s="11"/>
      <c r="N112" s="11"/>
      <c r="O112" s="11"/>
    </row>
    <row r="113" spans="5:15">
      <c r="E113" s="11"/>
      <c r="F113" s="51"/>
      <c r="G113" s="11"/>
      <c r="H113" s="11"/>
      <c r="I113" s="11"/>
      <c r="J113" s="11"/>
      <c r="K113" s="11"/>
      <c r="L113" s="11"/>
      <c r="M113" s="11"/>
      <c r="N113" s="11"/>
      <c r="O113" s="11"/>
    </row>
    <row r="114" spans="5:15">
      <c r="E114" s="11"/>
      <c r="F114" s="51"/>
      <c r="G114" s="11"/>
      <c r="H114" s="11"/>
      <c r="I114" s="11"/>
      <c r="J114" s="11"/>
      <c r="K114" s="11"/>
      <c r="L114" s="11"/>
      <c r="M114" s="11"/>
      <c r="N114" s="11"/>
      <c r="O114" s="11"/>
    </row>
    <row r="115" spans="5:15">
      <c r="E115" s="11"/>
      <c r="F115" s="51"/>
      <c r="G115" s="11"/>
      <c r="H115" s="11"/>
      <c r="I115" s="11"/>
      <c r="J115" s="11"/>
      <c r="K115" s="11"/>
      <c r="L115" s="11"/>
      <c r="M115" s="11"/>
      <c r="N115" s="11"/>
      <c r="O115" s="11"/>
    </row>
    <row r="116" spans="5:15">
      <c r="E116" s="11"/>
      <c r="F116" s="51"/>
      <c r="G116" s="11"/>
      <c r="H116" s="11"/>
      <c r="I116" s="11"/>
      <c r="J116" s="11"/>
      <c r="K116" s="11"/>
      <c r="L116" s="11"/>
      <c r="M116" s="11"/>
      <c r="N116" s="11"/>
      <c r="O116" s="11"/>
    </row>
    <row r="117" spans="5:15">
      <c r="E117" s="11"/>
      <c r="F117" s="51"/>
      <c r="G117" s="11"/>
      <c r="H117" s="11"/>
      <c r="I117" s="11"/>
      <c r="J117" s="11"/>
      <c r="K117" s="11"/>
      <c r="L117" s="11"/>
      <c r="M117" s="11"/>
      <c r="N117" s="11"/>
      <c r="O117" s="11"/>
    </row>
    <row r="118" spans="5:15">
      <c r="E118" s="11"/>
      <c r="F118" s="5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5:15">
      <c r="E119" s="11"/>
      <c r="F119" s="51"/>
      <c r="G119" s="11"/>
      <c r="H119" s="11"/>
      <c r="I119" s="11"/>
      <c r="J119" s="11"/>
      <c r="K119" s="11"/>
      <c r="L119" s="11"/>
      <c r="M119" s="11"/>
      <c r="N119" s="11"/>
      <c r="O119" s="11"/>
    </row>
  </sheetData>
  <pageMargins left="1.5748031496062993" right="1.6535433070866143" top="0.59055118110236227" bottom="1.6929133858267718" header="0.31496062992125984" footer="0.31496062992125984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43"/>
  <sheetViews>
    <sheetView zoomScale="110" zoomScaleNormal="110" workbookViewId="0"/>
  </sheetViews>
  <sheetFormatPr baseColWidth="10" defaultRowHeight="12.75"/>
  <cols>
    <col min="1" max="1" width="14.7109375" customWidth="1"/>
    <col min="2" max="2" width="14.5703125" customWidth="1"/>
    <col min="3" max="3" width="8.140625" customWidth="1"/>
    <col min="4" max="18" width="9.7109375" customWidth="1"/>
  </cols>
  <sheetData>
    <row r="1" spans="1:18" s="1" customFormat="1" ht="18">
      <c r="A1" s="5" t="s">
        <v>36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7"/>
      <c r="Q1" s="7"/>
      <c r="R1" s="7"/>
    </row>
    <row r="2" spans="1:18" s="1" customFormat="1" ht="16.5">
      <c r="A2" s="28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7"/>
      <c r="O2" s="7"/>
      <c r="P2" s="7"/>
      <c r="Q2" s="7"/>
      <c r="R2" s="7"/>
    </row>
    <row r="3" spans="1:18" s="1" customFormat="1" ht="17.25">
      <c r="A3" s="28" t="s">
        <v>38</v>
      </c>
      <c r="B3" s="8"/>
      <c r="C3" s="8"/>
      <c r="D3" s="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s="1" customFormat="1" ht="17.25" customHeight="1">
      <c r="A4" s="40" t="s">
        <v>61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7"/>
      <c r="Q4" s="7"/>
      <c r="R4" s="7"/>
    </row>
    <row r="5" spans="1:18" s="1" customFormat="1" ht="16.5">
      <c r="A5" s="42" t="s">
        <v>1</v>
      </c>
      <c r="B5" s="42" t="s">
        <v>39</v>
      </c>
      <c r="C5" s="42" t="s">
        <v>40</v>
      </c>
      <c r="D5" s="41" t="s">
        <v>45</v>
      </c>
      <c r="E5" s="43" t="s">
        <v>46</v>
      </c>
      <c r="F5" s="43" t="s">
        <v>47</v>
      </c>
      <c r="G5" s="43" t="s">
        <v>48</v>
      </c>
      <c r="H5" s="43" t="s">
        <v>49</v>
      </c>
      <c r="I5" s="43" t="s">
        <v>50</v>
      </c>
      <c r="J5" s="43" t="s">
        <v>51</v>
      </c>
      <c r="K5" s="43" t="s">
        <v>52</v>
      </c>
      <c r="L5" s="43" t="s">
        <v>53</v>
      </c>
      <c r="M5" s="43" t="s">
        <v>54</v>
      </c>
      <c r="N5" s="43" t="s">
        <v>55</v>
      </c>
      <c r="O5" s="44" t="s">
        <v>56</v>
      </c>
      <c r="P5" s="43" t="s">
        <v>57</v>
      </c>
      <c r="Q5" s="43" t="s">
        <v>58</v>
      </c>
      <c r="R5" s="43" t="s">
        <v>60</v>
      </c>
    </row>
    <row r="6" spans="1:18" ht="16.5">
      <c r="A6" s="17" t="s">
        <v>2</v>
      </c>
      <c r="B6" s="55" t="s">
        <v>43</v>
      </c>
      <c r="C6" s="38"/>
      <c r="D6" s="29">
        <v>68.295331000000004</v>
      </c>
      <c r="E6" s="29">
        <v>75.390809999999988</v>
      </c>
      <c r="F6" s="29">
        <v>75.616290000000006</v>
      </c>
      <c r="G6" s="29">
        <v>108.67098399999999</v>
      </c>
      <c r="H6" s="29">
        <v>93.526038</v>
      </c>
      <c r="I6" s="29">
        <v>100.28139799999998</v>
      </c>
      <c r="J6" s="29">
        <v>98.717109999999977</v>
      </c>
      <c r="K6" s="29">
        <v>88.534372999999988</v>
      </c>
      <c r="L6" s="29">
        <v>100.49395499999999</v>
      </c>
      <c r="M6" s="29">
        <v>85.504197999999988</v>
      </c>
      <c r="N6" s="29">
        <v>84.670137000000011</v>
      </c>
      <c r="O6" s="29">
        <v>168.652129</v>
      </c>
      <c r="P6" s="54">
        <v>113.97072399999999</v>
      </c>
      <c r="Q6" s="54">
        <v>100.48878799999999</v>
      </c>
      <c r="R6" s="54">
        <v>126.827507</v>
      </c>
    </row>
    <row r="7" spans="1:18" ht="16.5">
      <c r="A7" s="17" t="s">
        <v>3</v>
      </c>
      <c r="B7" s="55" t="s">
        <v>43</v>
      </c>
      <c r="C7" s="38"/>
      <c r="D7" s="29">
        <v>7.8696999999999999</v>
      </c>
      <c r="E7" s="29">
        <v>1.9784999999999999</v>
      </c>
      <c r="F7" s="29">
        <v>56</v>
      </c>
      <c r="G7" s="29">
        <v>0.18149999999999999</v>
      </c>
      <c r="H7" s="29">
        <v>0.40803600000000001</v>
      </c>
      <c r="I7" s="29">
        <v>0.33069999999999999</v>
      </c>
      <c r="J7" s="29">
        <v>0.66049999999999998</v>
      </c>
      <c r="K7" s="29">
        <v>4.9478</v>
      </c>
      <c r="L7" s="29">
        <v>112.80374</v>
      </c>
      <c r="M7" s="29">
        <v>59.344000000000001</v>
      </c>
      <c r="N7" s="29">
        <v>2.2062400000000002</v>
      </c>
      <c r="O7" s="29">
        <v>0.914022</v>
      </c>
      <c r="P7" s="54">
        <v>1.05582</v>
      </c>
      <c r="Q7" s="54">
        <v>0.32353999999999999</v>
      </c>
      <c r="R7" s="54">
        <v>1.5992500000000001</v>
      </c>
    </row>
    <row r="8" spans="1:18" ht="16.5">
      <c r="A8" s="17" t="s">
        <v>6</v>
      </c>
      <c r="B8" s="55" t="s">
        <v>43</v>
      </c>
      <c r="C8" s="38"/>
      <c r="D8" s="29">
        <v>439.51893100000001</v>
      </c>
      <c r="E8" s="29">
        <v>229.88968800000001</v>
      </c>
      <c r="F8" s="29">
        <v>173.07079599999997</v>
      </c>
      <c r="G8" s="29">
        <v>112.72478100000001</v>
      </c>
      <c r="H8" s="29">
        <v>143.80757399999999</v>
      </c>
      <c r="I8" s="29">
        <v>151.97146299999997</v>
      </c>
      <c r="J8" s="29">
        <v>102.73361999999999</v>
      </c>
      <c r="K8" s="29">
        <v>77.886320999999981</v>
      </c>
      <c r="L8" s="29">
        <v>81.907762000000019</v>
      </c>
      <c r="M8" s="29">
        <v>42.029849000000006</v>
      </c>
      <c r="N8" s="29">
        <v>106.12063200000001</v>
      </c>
      <c r="O8" s="29">
        <v>136.88289199999997</v>
      </c>
      <c r="P8" s="54">
        <v>107.82738500000001</v>
      </c>
      <c r="Q8" s="54">
        <v>57.966852000000003</v>
      </c>
      <c r="R8" s="54">
        <v>19.295339000000002</v>
      </c>
    </row>
    <row r="9" spans="1:18" ht="16.5">
      <c r="A9" s="17" t="s">
        <v>7</v>
      </c>
      <c r="B9" s="55" t="s">
        <v>43</v>
      </c>
      <c r="C9" s="19"/>
      <c r="D9" s="29">
        <v>57.853200000000001</v>
      </c>
      <c r="E9" s="29">
        <v>34.771999999999998</v>
      </c>
      <c r="F9" s="29">
        <v>31.067900000000002</v>
      </c>
      <c r="G9" s="29">
        <v>1.1786000000000001</v>
      </c>
      <c r="H9" s="29">
        <v>37.745699999999999</v>
      </c>
      <c r="I9" s="29">
        <v>37.173500000000004</v>
      </c>
      <c r="J9" s="29">
        <v>21.9572</v>
      </c>
      <c r="K9" s="29">
        <v>33.956000000000003</v>
      </c>
      <c r="L9" s="29">
        <v>12.4956</v>
      </c>
      <c r="M9" s="29">
        <v>0.77969999999999995</v>
      </c>
      <c r="N9" s="29">
        <v>8.9153600000000015</v>
      </c>
      <c r="O9" s="29">
        <v>5.7049000000000003</v>
      </c>
      <c r="P9" s="54">
        <v>1.2605</v>
      </c>
      <c r="Q9" s="54">
        <v>0.5272</v>
      </c>
      <c r="R9" s="54">
        <v>0.1699</v>
      </c>
    </row>
    <row r="10" spans="1:18" ht="16.5">
      <c r="A10" s="30" t="s">
        <v>22</v>
      </c>
      <c r="B10" s="55" t="s">
        <v>43</v>
      </c>
      <c r="C10" s="38"/>
      <c r="D10" s="29">
        <v>12.656799999999999</v>
      </c>
      <c r="E10" s="29">
        <v>62.585299999999997</v>
      </c>
      <c r="F10" s="29">
        <v>18.6677</v>
      </c>
      <c r="G10" s="29">
        <v>2.9212000000000002</v>
      </c>
      <c r="H10" s="29">
        <v>12.520399999999999</v>
      </c>
      <c r="I10" s="29">
        <v>37.569800000000001</v>
      </c>
      <c r="J10" s="29">
        <v>12.948459999999999</v>
      </c>
      <c r="K10" s="29">
        <v>5.4179999999999999E-2</v>
      </c>
      <c r="L10" s="29">
        <v>5.6970999999999998</v>
      </c>
      <c r="M10" s="29">
        <v>6.5126200000000001</v>
      </c>
      <c r="N10" s="35">
        <v>3.2000000000000002E-3</v>
      </c>
      <c r="O10" s="35">
        <v>4.7800000000000002E-2</v>
      </c>
      <c r="P10" s="54" t="s">
        <v>4</v>
      </c>
      <c r="Q10" s="54" t="s">
        <v>4</v>
      </c>
      <c r="R10" s="54">
        <v>0.26219999999999999</v>
      </c>
    </row>
    <row r="11" spans="1:18" ht="16.5">
      <c r="A11" s="17" t="s">
        <v>11</v>
      </c>
      <c r="B11" s="55" t="s">
        <v>43</v>
      </c>
      <c r="C11" s="38"/>
      <c r="D11" s="29">
        <v>766.13097399999992</v>
      </c>
      <c r="E11" s="29">
        <v>1043.4118030000002</v>
      </c>
      <c r="F11" s="29">
        <v>640.28003200000012</v>
      </c>
      <c r="G11" s="29">
        <v>609.18720299999995</v>
      </c>
      <c r="H11" s="29">
        <v>521.30571899999995</v>
      </c>
      <c r="I11" s="29">
        <v>456.87195100000008</v>
      </c>
      <c r="J11" s="29">
        <v>461.17070000000007</v>
      </c>
      <c r="K11" s="29">
        <v>508.24022200000007</v>
      </c>
      <c r="L11" s="29">
        <v>634.80883500000004</v>
      </c>
      <c r="M11" s="29">
        <v>536.96856800000023</v>
      </c>
      <c r="N11" s="29">
        <v>402.702966</v>
      </c>
      <c r="O11" s="29">
        <v>348.95166900000004</v>
      </c>
      <c r="P11" s="54">
        <v>558.66078899999991</v>
      </c>
      <c r="Q11" s="54">
        <v>430.90893100000011</v>
      </c>
      <c r="R11" s="54">
        <v>542.93389999999988</v>
      </c>
    </row>
    <row r="12" spans="1:18" ht="16.5">
      <c r="A12" s="17" t="s">
        <v>9</v>
      </c>
      <c r="B12" s="55" t="s">
        <v>43</v>
      </c>
      <c r="C12" s="38"/>
      <c r="D12" s="29">
        <v>3.0145999999999999E-2</v>
      </c>
      <c r="E12" s="29">
        <v>2.8264930000000001</v>
      </c>
      <c r="F12" s="29">
        <v>2.0535000000000001E-2</v>
      </c>
      <c r="G12" s="29">
        <v>6.1439000000000001E-2</v>
      </c>
      <c r="H12" s="29">
        <v>0.18347599999999997</v>
      </c>
      <c r="I12" s="29">
        <v>0.93690800000000007</v>
      </c>
      <c r="J12" s="29">
        <v>1.3945069999999999</v>
      </c>
      <c r="K12" s="29">
        <v>0.12132800000000002</v>
      </c>
      <c r="L12" s="29">
        <v>6.3774999999999998E-2</v>
      </c>
      <c r="M12" s="29">
        <v>3.7787999999999995E-2</v>
      </c>
      <c r="N12" s="29">
        <v>0.14924200000000001</v>
      </c>
      <c r="O12" s="29">
        <v>9.0943999999999997E-2</v>
      </c>
      <c r="P12" s="54">
        <v>9.9113000000000007E-2</v>
      </c>
      <c r="Q12" s="54">
        <v>6.5930000000000002E-2</v>
      </c>
      <c r="R12" s="54">
        <v>0.11225499999999999</v>
      </c>
    </row>
    <row r="13" spans="1:18" ht="16.5">
      <c r="A13" s="17" t="s">
        <v>8</v>
      </c>
      <c r="B13" s="55" t="s">
        <v>43</v>
      </c>
      <c r="C13" s="38"/>
      <c r="D13" s="54" t="s">
        <v>4</v>
      </c>
      <c r="E13" s="54" t="s">
        <v>4</v>
      </c>
      <c r="F13" s="29">
        <v>0.56689999999999996</v>
      </c>
      <c r="G13" s="54" t="s">
        <v>4</v>
      </c>
      <c r="H13" s="29">
        <v>0.44603999999999999</v>
      </c>
      <c r="I13" s="29">
        <v>0.85511999999999999</v>
      </c>
      <c r="J13" s="29">
        <v>0.35605999999999999</v>
      </c>
      <c r="K13" s="29">
        <v>9.0200000000000002E-3</v>
      </c>
      <c r="L13" s="29">
        <v>0.52659999999999996</v>
      </c>
      <c r="M13" s="29">
        <v>0.56760600000000005</v>
      </c>
      <c r="N13" s="29">
        <v>1.0160800000000001</v>
      </c>
      <c r="O13" s="29">
        <v>0.55217999999999989</v>
      </c>
      <c r="P13" s="54">
        <v>0.24334</v>
      </c>
      <c r="Q13" s="54">
        <v>1.0856000000000001E-2</v>
      </c>
      <c r="R13" s="54">
        <v>2.7820000000000001E-2</v>
      </c>
    </row>
    <row r="14" spans="1:18" ht="16.5">
      <c r="A14" s="17" t="s">
        <v>12</v>
      </c>
      <c r="B14" s="55" t="s">
        <v>43</v>
      </c>
      <c r="C14" s="38"/>
      <c r="D14" s="29">
        <v>65.686921999999996</v>
      </c>
      <c r="E14" s="29">
        <v>82.452867000000012</v>
      </c>
      <c r="F14" s="29">
        <v>80.721816000000004</v>
      </c>
      <c r="G14" s="29">
        <v>82.114295000000027</v>
      </c>
      <c r="H14" s="29">
        <v>58.716239999999999</v>
      </c>
      <c r="I14" s="29">
        <v>88.353528999999995</v>
      </c>
      <c r="J14" s="29">
        <v>86.745879999999985</v>
      </c>
      <c r="K14" s="29">
        <v>93.693494000000015</v>
      </c>
      <c r="L14" s="29">
        <v>102.51974599999998</v>
      </c>
      <c r="M14" s="29">
        <v>81.955650000000006</v>
      </c>
      <c r="N14" s="29">
        <v>98.923642000000015</v>
      </c>
      <c r="O14" s="29">
        <v>90.574686000000014</v>
      </c>
      <c r="P14" s="54">
        <v>105.79235799999999</v>
      </c>
      <c r="Q14" s="54">
        <v>98.639468999999991</v>
      </c>
      <c r="R14" s="54">
        <v>73.596897999999996</v>
      </c>
    </row>
    <row r="15" spans="1:18" ht="16.5">
      <c r="A15" s="17" t="s">
        <v>13</v>
      </c>
      <c r="B15" s="55" t="s">
        <v>43</v>
      </c>
      <c r="C15" s="38"/>
      <c r="D15" s="29">
        <v>135.24979999999999</v>
      </c>
      <c r="E15" s="29">
        <v>57.075264000000004</v>
      </c>
      <c r="F15" s="29">
        <v>37.791755999999999</v>
      </c>
      <c r="G15" s="29">
        <v>14.009499999999999</v>
      </c>
      <c r="H15" s="29">
        <v>55.049751000000001</v>
      </c>
      <c r="I15" s="29">
        <v>75.425113999999979</v>
      </c>
      <c r="J15" s="29">
        <v>105.06285999999999</v>
      </c>
      <c r="K15" s="29">
        <v>27.475406</v>
      </c>
      <c r="L15" s="29">
        <v>15.493511</v>
      </c>
      <c r="M15" s="29">
        <v>2.9866760000000001</v>
      </c>
      <c r="N15" s="29">
        <v>14.537996000000001</v>
      </c>
      <c r="O15" s="29">
        <v>50.280540000000002</v>
      </c>
      <c r="P15" s="54">
        <v>2.4055199999999997</v>
      </c>
      <c r="Q15" s="54">
        <v>21.0945</v>
      </c>
      <c r="R15" s="54">
        <v>57.663192000000002</v>
      </c>
    </row>
    <row r="16" spans="1:18" ht="16.5">
      <c r="A16" s="17" t="s">
        <v>14</v>
      </c>
      <c r="B16" s="55" t="s">
        <v>43</v>
      </c>
      <c r="C16" s="38"/>
      <c r="D16" s="29">
        <v>151.122015</v>
      </c>
      <c r="E16" s="29">
        <v>169.36548500000001</v>
      </c>
      <c r="F16" s="29">
        <v>114.69236599999999</v>
      </c>
      <c r="G16" s="29">
        <v>93.158205999999993</v>
      </c>
      <c r="H16" s="29">
        <v>68.850702000000013</v>
      </c>
      <c r="I16" s="29">
        <v>61.018489999999993</v>
      </c>
      <c r="J16" s="29">
        <v>244.50545199999999</v>
      </c>
      <c r="K16" s="29">
        <v>91.938943000000009</v>
      </c>
      <c r="L16" s="29">
        <v>60.937826999999999</v>
      </c>
      <c r="M16" s="29">
        <v>70.998083000000008</v>
      </c>
      <c r="N16" s="29">
        <v>68.765080999999995</v>
      </c>
      <c r="O16" s="29">
        <v>97.769998999999999</v>
      </c>
      <c r="P16" s="54">
        <v>54.342847999999996</v>
      </c>
      <c r="Q16" s="54">
        <v>112.11445999999999</v>
      </c>
      <c r="R16" s="54">
        <v>130.42936900000001</v>
      </c>
    </row>
    <row r="17" spans="1:18" ht="16.5">
      <c r="A17" s="17" t="s">
        <v>15</v>
      </c>
      <c r="B17" s="55" t="s">
        <v>43</v>
      </c>
      <c r="C17" s="38"/>
      <c r="D17" s="29">
        <v>9.5003600000000006</v>
      </c>
      <c r="E17" s="29">
        <v>16.579120000000003</v>
      </c>
      <c r="F17" s="29">
        <v>38.314259999999997</v>
      </c>
      <c r="G17" s="29">
        <v>28.305430000000001</v>
      </c>
      <c r="H17" s="29">
        <v>36.563699</v>
      </c>
      <c r="I17" s="29">
        <v>37.507650000000005</v>
      </c>
      <c r="J17" s="29">
        <v>50.210460999999995</v>
      </c>
      <c r="K17" s="29">
        <v>39.408940000000001</v>
      </c>
      <c r="L17" s="29">
        <v>47.715225000000004</v>
      </c>
      <c r="M17" s="29">
        <v>57.751232000000002</v>
      </c>
      <c r="N17" s="29">
        <v>54.915392000000004</v>
      </c>
      <c r="O17" s="29">
        <v>45.180345000000003</v>
      </c>
      <c r="P17" s="54">
        <v>41.392600000000002</v>
      </c>
      <c r="Q17" s="54">
        <v>38.390494999999994</v>
      </c>
      <c r="R17" s="54">
        <v>34.365990000000011</v>
      </c>
    </row>
    <row r="18" spans="1:18" ht="16.5">
      <c r="A18" s="17" t="s">
        <v>17</v>
      </c>
      <c r="B18" s="55" t="s">
        <v>43</v>
      </c>
      <c r="C18" s="38"/>
      <c r="D18" s="29">
        <v>376.76757399999997</v>
      </c>
      <c r="E18" s="29">
        <v>516.08073800000011</v>
      </c>
      <c r="F18" s="29">
        <v>387.68303300000002</v>
      </c>
      <c r="G18" s="29">
        <v>395.25357000000002</v>
      </c>
      <c r="H18" s="29">
        <v>291.85064299999999</v>
      </c>
      <c r="I18" s="29">
        <v>300.44415900000007</v>
      </c>
      <c r="J18" s="29">
        <v>275.14007099999998</v>
      </c>
      <c r="K18" s="29">
        <v>233.51213399999997</v>
      </c>
      <c r="L18" s="29">
        <v>281.61899499999993</v>
      </c>
      <c r="M18" s="29">
        <v>282.905528</v>
      </c>
      <c r="N18" s="29">
        <v>184.675094</v>
      </c>
      <c r="O18" s="29">
        <v>158.69566399999999</v>
      </c>
      <c r="P18" s="54">
        <v>147.33243100000004</v>
      </c>
      <c r="Q18" s="54">
        <v>119.73313899999999</v>
      </c>
      <c r="R18" s="54">
        <v>142.413535</v>
      </c>
    </row>
    <row r="19" spans="1:18" ht="16.5">
      <c r="A19" s="17" t="s">
        <v>18</v>
      </c>
      <c r="B19" s="55" t="s">
        <v>43</v>
      </c>
      <c r="C19" s="38"/>
      <c r="D19" s="29">
        <v>113.96882699999999</v>
      </c>
      <c r="E19" s="29">
        <v>143.32300600000002</v>
      </c>
      <c r="F19" s="29">
        <v>95.157813000000004</v>
      </c>
      <c r="G19" s="29">
        <v>98.533478000000045</v>
      </c>
      <c r="H19" s="29">
        <v>125.91738399999998</v>
      </c>
      <c r="I19" s="29">
        <v>157.95543000000001</v>
      </c>
      <c r="J19" s="29">
        <v>198.82436199999998</v>
      </c>
      <c r="K19" s="29">
        <v>211.99648200000001</v>
      </c>
      <c r="L19" s="29">
        <v>162.044285</v>
      </c>
      <c r="M19" s="29">
        <v>187.95834400000004</v>
      </c>
      <c r="N19" s="29">
        <v>310.27074199999998</v>
      </c>
      <c r="O19" s="29">
        <v>321.75103499999994</v>
      </c>
      <c r="P19" s="54">
        <v>305.23057699999998</v>
      </c>
      <c r="Q19" s="54">
        <v>315.44483199999996</v>
      </c>
      <c r="R19" s="54">
        <v>263.35684999999995</v>
      </c>
    </row>
    <row r="20" spans="1:18" ht="16.5">
      <c r="A20" s="17" t="s">
        <v>19</v>
      </c>
      <c r="B20" s="55" t="s">
        <v>43</v>
      </c>
      <c r="C20" s="19"/>
      <c r="D20" s="29">
        <v>645.34372100000019</v>
      </c>
      <c r="E20" s="29">
        <v>676.32357300000012</v>
      </c>
      <c r="F20" s="29">
        <v>601.95333500000015</v>
      </c>
      <c r="G20" s="29">
        <v>717.51007800000014</v>
      </c>
      <c r="H20" s="29">
        <v>903.7785970000001</v>
      </c>
      <c r="I20" s="29">
        <v>1068.2728770000003</v>
      </c>
      <c r="J20" s="29">
        <v>963.59805299999994</v>
      </c>
      <c r="K20" s="29">
        <v>737.06129199999998</v>
      </c>
      <c r="L20" s="29">
        <v>690.51160500000003</v>
      </c>
      <c r="M20" s="29">
        <v>675.01194700000008</v>
      </c>
      <c r="N20" s="29">
        <v>844.62298799999996</v>
      </c>
      <c r="O20" s="29">
        <v>890.05226200000004</v>
      </c>
      <c r="P20" s="54">
        <v>1228.3544439999998</v>
      </c>
      <c r="Q20" s="54">
        <v>1696.9119300000002</v>
      </c>
      <c r="R20" s="54">
        <v>1527.4434220000001</v>
      </c>
    </row>
    <row r="21" spans="1:18" ht="16.5">
      <c r="A21" s="17" t="s">
        <v>20</v>
      </c>
      <c r="B21" s="55" t="s">
        <v>43</v>
      </c>
      <c r="C21" s="38"/>
      <c r="D21" s="33">
        <v>102.8814</v>
      </c>
      <c r="E21" s="33">
        <v>38.093499999999999</v>
      </c>
      <c r="F21" s="33">
        <v>79.178084999999996</v>
      </c>
      <c r="G21" s="33">
        <v>41.103899999999996</v>
      </c>
      <c r="H21" s="33">
        <v>11.748245999999998</v>
      </c>
      <c r="I21" s="33">
        <v>15.079982000000001</v>
      </c>
      <c r="J21" s="33">
        <v>16.15936</v>
      </c>
      <c r="K21" s="33">
        <v>25.549726000000003</v>
      </c>
      <c r="L21" s="33">
        <v>235.95233200000001</v>
      </c>
      <c r="M21" s="33">
        <v>40.602694999999997</v>
      </c>
      <c r="N21" s="33">
        <v>16.554731999999998</v>
      </c>
      <c r="O21" s="33">
        <v>94.925062000000011</v>
      </c>
      <c r="P21" s="54">
        <v>101.80806200000001</v>
      </c>
      <c r="Q21" s="54">
        <v>41.512028000000001</v>
      </c>
      <c r="R21" s="54">
        <v>71.175512000000012</v>
      </c>
    </row>
    <row r="22" spans="1:18" ht="16.5">
      <c r="A22" s="30" t="s">
        <v>23</v>
      </c>
      <c r="B22" s="55" t="s">
        <v>43</v>
      </c>
      <c r="C22" s="19"/>
      <c r="D22" s="29">
        <v>41.531620000000004</v>
      </c>
      <c r="E22" s="29">
        <v>47.415419999999997</v>
      </c>
      <c r="F22" s="29">
        <v>6.6742999999999997</v>
      </c>
      <c r="G22" s="29">
        <v>24.908740000000002</v>
      </c>
      <c r="H22" s="29">
        <v>43.036590000000004</v>
      </c>
      <c r="I22" s="29">
        <v>70.479219999999998</v>
      </c>
      <c r="J22" s="29">
        <v>60.969401999999995</v>
      </c>
      <c r="K22" s="29">
        <v>80.402540000000002</v>
      </c>
      <c r="L22" s="29">
        <v>50.888712999999996</v>
      </c>
      <c r="M22" s="29">
        <v>31.412327999999999</v>
      </c>
      <c r="N22" s="35">
        <v>131.24393000000001</v>
      </c>
      <c r="O22" s="35">
        <v>89.737392</v>
      </c>
      <c r="P22" s="54">
        <v>117.59084200000001</v>
      </c>
      <c r="Q22" s="54">
        <v>9.0144450000000003</v>
      </c>
      <c r="R22" s="54">
        <v>7.4191450000000012</v>
      </c>
    </row>
    <row r="23" spans="1:18" ht="16.5">
      <c r="A23" s="30" t="s">
        <v>21</v>
      </c>
      <c r="B23" s="55" t="s">
        <v>43</v>
      </c>
      <c r="C23" s="19"/>
      <c r="D23" s="29">
        <v>77.461296000000004</v>
      </c>
      <c r="E23" s="29">
        <v>83.203499999999991</v>
      </c>
      <c r="F23" s="29">
        <v>64.657557999999995</v>
      </c>
      <c r="G23" s="29">
        <v>129.08567099999999</v>
      </c>
      <c r="H23" s="29">
        <v>133.86769800000002</v>
      </c>
      <c r="I23" s="29">
        <v>211.63199599999999</v>
      </c>
      <c r="J23" s="29">
        <v>127.73432399999999</v>
      </c>
      <c r="K23" s="29">
        <v>150.85749100000001</v>
      </c>
      <c r="L23" s="29">
        <v>160.16537600000001</v>
      </c>
      <c r="M23" s="29">
        <v>145.63941200000002</v>
      </c>
      <c r="N23" s="35">
        <v>158.58279400000001</v>
      </c>
      <c r="O23" s="35">
        <v>235.49210200000002</v>
      </c>
      <c r="P23" s="54">
        <v>128.15944000000002</v>
      </c>
      <c r="Q23" s="54">
        <v>241.26325400000002</v>
      </c>
      <c r="R23" s="54">
        <v>321.64605399999999</v>
      </c>
    </row>
    <row r="24" spans="1:18" ht="16.5">
      <c r="A24" s="17" t="s">
        <v>10</v>
      </c>
      <c r="B24" s="55" t="s">
        <v>43</v>
      </c>
      <c r="C24" s="38"/>
      <c r="D24" s="29">
        <v>14.71228</v>
      </c>
      <c r="E24" s="29">
        <v>19.590299999999999</v>
      </c>
      <c r="F24" s="29">
        <v>14.412234999999999</v>
      </c>
      <c r="G24" s="29">
        <v>10.247980000000002</v>
      </c>
      <c r="H24" s="29">
        <v>8.5924399999999999</v>
      </c>
      <c r="I24" s="29">
        <v>1.857945</v>
      </c>
      <c r="J24" s="29">
        <v>4.9717350000000007</v>
      </c>
      <c r="K24" s="29">
        <v>1.70573</v>
      </c>
      <c r="L24" s="29">
        <v>3.8117100000000002</v>
      </c>
      <c r="M24" s="29">
        <v>1.6415500000000003</v>
      </c>
      <c r="N24" s="29">
        <v>1.0399</v>
      </c>
      <c r="O24" s="29">
        <v>4.9436099999999987</v>
      </c>
      <c r="P24" s="54">
        <v>3.944896</v>
      </c>
      <c r="Q24" s="54">
        <v>0.90325500000000003</v>
      </c>
      <c r="R24" s="54">
        <v>0.33994000000000002</v>
      </c>
    </row>
    <row r="25" spans="1:18" ht="16.5">
      <c r="A25" s="17" t="s">
        <v>5</v>
      </c>
      <c r="B25" s="55" t="s">
        <v>43</v>
      </c>
      <c r="C25" s="38"/>
      <c r="D25" s="29">
        <v>1093.5525419999999</v>
      </c>
      <c r="E25" s="29">
        <v>1179.8326479999998</v>
      </c>
      <c r="F25" s="29">
        <v>1192.8701899999999</v>
      </c>
      <c r="G25" s="29">
        <v>1352.621275</v>
      </c>
      <c r="H25" s="29">
        <v>2019.8892000000001</v>
      </c>
      <c r="I25" s="29">
        <v>2002.5131200000001</v>
      </c>
      <c r="J25" s="29">
        <v>2325.0707130000001</v>
      </c>
      <c r="K25" s="29">
        <v>2114.6284249999999</v>
      </c>
      <c r="L25" s="29">
        <v>1486.8458799999999</v>
      </c>
      <c r="M25" s="29">
        <v>1379.348845</v>
      </c>
      <c r="N25" s="29">
        <v>2090.8696199999999</v>
      </c>
      <c r="O25" s="29">
        <v>1770.5097369999999</v>
      </c>
      <c r="P25" s="54">
        <v>1667.8774760000001</v>
      </c>
      <c r="Q25" s="54">
        <v>2276.7493030000001</v>
      </c>
      <c r="R25" s="54">
        <v>2601.7443300000004</v>
      </c>
    </row>
    <row r="26" spans="1:18" ht="16.5">
      <c r="A26" s="17" t="s">
        <v>16</v>
      </c>
      <c r="B26" s="55" t="s">
        <v>43</v>
      </c>
      <c r="C26" s="38"/>
      <c r="D26" s="29">
        <v>79.148994000000002</v>
      </c>
      <c r="E26" s="29">
        <v>91.797163999999995</v>
      </c>
      <c r="F26" s="29">
        <v>82.637686000000002</v>
      </c>
      <c r="G26" s="29">
        <v>291.52207499999997</v>
      </c>
      <c r="H26" s="29">
        <v>51.060285</v>
      </c>
      <c r="I26" s="29">
        <v>53.485606000000004</v>
      </c>
      <c r="J26" s="29">
        <v>116.1738</v>
      </c>
      <c r="K26" s="29">
        <v>124.82754300000001</v>
      </c>
      <c r="L26" s="29">
        <v>124.595342</v>
      </c>
      <c r="M26" s="29">
        <v>126.43051</v>
      </c>
      <c r="N26" s="29">
        <v>128.03592</v>
      </c>
      <c r="O26" s="29">
        <v>135.597374</v>
      </c>
      <c r="P26" s="54">
        <v>137.23682000000002</v>
      </c>
      <c r="Q26" s="54">
        <v>276.44992200000002</v>
      </c>
      <c r="R26" s="54">
        <v>632.68995999999993</v>
      </c>
    </row>
    <row r="27" spans="1:18" ht="16.5">
      <c r="A27" s="30" t="s">
        <v>24</v>
      </c>
      <c r="B27" s="55" t="s">
        <v>43</v>
      </c>
      <c r="C27" s="19"/>
      <c r="D27" s="29">
        <v>293.832717</v>
      </c>
      <c r="E27" s="29">
        <v>242.37366100000003</v>
      </c>
      <c r="F27" s="29">
        <v>63.269489999999998</v>
      </c>
      <c r="G27" s="29">
        <v>35.079285000000006</v>
      </c>
      <c r="H27" s="29">
        <v>9.8312249999999999</v>
      </c>
      <c r="I27" s="29">
        <v>16.890043000000006</v>
      </c>
      <c r="J27" s="29">
        <v>15.133478</v>
      </c>
      <c r="K27" s="29">
        <v>12.54175</v>
      </c>
      <c r="L27" s="29">
        <v>21.219909999999995</v>
      </c>
      <c r="M27" s="29">
        <v>22.209787000000002</v>
      </c>
      <c r="N27" s="29" t="s">
        <v>4</v>
      </c>
      <c r="O27" s="29" t="str">
        <f>darunter_Weizen[[#This Row],[2020 ]]</f>
        <v xml:space="preserve"> -  </v>
      </c>
      <c r="P27" s="29" t="str">
        <f>darunter_Weizen[[#This Row],[2020 ]]</f>
        <v xml:space="preserve"> -  </v>
      </c>
      <c r="Q27" s="29" t="str">
        <f>darunter_Weizen[[#This Row],[2020 ]]</f>
        <v xml:space="preserve"> -  </v>
      </c>
      <c r="R27" s="29" t="str">
        <f>darunter_Weizen[[#This Row],[2020 ]]</f>
        <v xml:space="preserve"> -  </v>
      </c>
    </row>
    <row r="28" spans="1:18" ht="16.5" customHeight="1">
      <c r="A28" s="31" t="s">
        <v>41</v>
      </c>
      <c r="B28" s="56" t="s">
        <v>43</v>
      </c>
      <c r="C28" s="37">
        <v>1</v>
      </c>
      <c r="D28" s="34">
        <v>4553.2451650000003</v>
      </c>
      <c r="E28" s="34">
        <v>4814.3637800000006</v>
      </c>
      <c r="F28" s="34">
        <v>3855.5340359999996</v>
      </c>
      <c r="G28" s="34">
        <v>4148.5212899999997</v>
      </c>
      <c r="H28" s="34">
        <v>4629.4298630000003</v>
      </c>
      <c r="I28" s="34">
        <v>4948.406011</v>
      </c>
      <c r="J28" s="34">
        <v>5292.7742429999998</v>
      </c>
      <c r="K28" s="34">
        <v>4661.3434200000002</v>
      </c>
      <c r="L28" s="34">
        <v>4395.2079640000002</v>
      </c>
      <c r="M28" s="34">
        <v>3841.3385160000003</v>
      </c>
      <c r="N28" s="34">
        <v>4710.7065339999999</v>
      </c>
      <c r="O28" s="34">
        <v>4651.6670880000001</v>
      </c>
      <c r="P28" s="59">
        <v>4826.6323009999996</v>
      </c>
      <c r="Q28" s="59">
        <v>5839.9468309999993</v>
      </c>
      <c r="R28" s="59">
        <v>6557.5518759999995</v>
      </c>
    </row>
    <row r="29" spans="1:18" ht="16.5">
      <c r="A29" s="30" t="s">
        <v>24</v>
      </c>
      <c r="B29" s="55" t="s">
        <v>43</v>
      </c>
      <c r="C29" s="19"/>
      <c r="D29" s="29" t="s">
        <v>4</v>
      </c>
      <c r="E29" s="29" t="s">
        <v>4</v>
      </c>
      <c r="F29" s="29" t="s">
        <v>4</v>
      </c>
      <c r="G29" s="29" t="s">
        <v>4</v>
      </c>
      <c r="H29" s="29" t="s">
        <v>4</v>
      </c>
      <c r="I29" s="29" t="s">
        <v>4</v>
      </c>
      <c r="J29" s="29" t="s">
        <v>4</v>
      </c>
      <c r="K29" s="29" t="s">
        <v>4</v>
      </c>
      <c r="L29" s="29" t="s">
        <v>4</v>
      </c>
      <c r="M29" s="29" t="s">
        <v>4</v>
      </c>
      <c r="N29" s="36">
        <v>15.399681999999999</v>
      </c>
      <c r="O29" s="36">
        <v>1.4441240000000002</v>
      </c>
      <c r="P29" s="54">
        <v>1.044241</v>
      </c>
      <c r="Q29" s="54">
        <v>1.3815550000000001</v>
      </c>
      <c r="R29" s="54"/>
    </row>
    <row r="30" spans="1:18" ht="16.5">
      <c r="A30" s="30" t="s">
        <v>25</v>
      </c>
      <c r="B30" s="55" t="s">
        <v>43</v>
      </c>
      <c r="C30" s="38"/>
      <c r="D30" s="33">
        <v>0.50011300000000003</v>
      </c>
      <c r="E30" s="36">
        <v>24.482726999999997</v>
      </c>
      <c r="F30" s="36">
        <v>5.0503619999999998</v>
      </c>
      <c r="G30" s="36">
        <v>14.395670999999998</v>
      </c>
      <c r="H30" s="36">
        <v>10.947559999999999</v>
      </c>
      <c r="I30" s="36">
        <v>17.018459999999997</v>
      </c>
      <c r="J30" s="36">
        <v>20.234619000000006</v>
      </c>
      <c r="K30" s="36">
        <v>17.974682999999999</v>
      </c>
      <c r="L30" s="36">
        <v>17.201665000000002</v>
      </c>
      <c r="M30" s="36">
        <v>17.533422999999996</v>
      </c>
      <c r="N30" s="36">
        <v>12.293097999999999</v>
      </c>
      <c r="O30" s="36">
        <v>6.9351940000000001</v>
      </c>
      <c r="P30" s="54">
        <v>40.649827999999999</v>
      </c>
      <c r="Q30" s="54">
        <v>111.413738</v>
      </c>
      <c r="R30" s="54">
        <v>112.065006</v>
      </c>
    </row>
    <row r="31" spans="1:18" ht="16.5">
      <c r="A31" s="30" t="s">
        <v>26</v>
      </c>
      <c r="B31" s="55" t="s">
        <v>43</v>
      </c>
      <c r="C31" s="38"/>
      <c r="D31" s="33">
        <v>3.2468240000000002</v>
      </c>
      <c r="E31" s="36">
        <v>4.0566960000000005</v>
      </c>
      <c r="F31" s="36">
        <v>18.466849999999997</v>
      </c>
      <c r="G31" s="36">
        <v>3.3519E-2</v>
      </c>
      <c r="H31" s="36">
        <v>8.6321000000000023E-2</v>
      </c>
      <c r="I31" s="36">
        <v>10.870579000000001</v>
      </c>
      <c r="J31" s="36">
        <v>6.1352070000000003</v>
      </c>
      <c r="K31" s="36">
        <v>35.288851000000001</v>
      </c>
      <c r="L31" s="36">
        <v>20.812762999999997</v>
      </c>
      <c r="M31" s="36">
        <v>7.4304800000000002</v>
      </c>
      <c r="N31" s="36">
        <v>0.36016500000000001</v>
      </c>
      <c r="O31" s="36">
        <v>6.1791000000000006E-2</v>
      </c>
      <c r="P31" s="54">
        <v>0.10658299999999998</v>
      </c>
      <c r="Q31" s="54">
        <v>0.14718099999999998</v>
      </c>
      <c r="R31" s="54">
        <v>0.170574</v>
      </c>
    </row>
    <row r="32" spans="1:18" ht="16.5">
      <c r="A32" s="30" t="s">
        <v>27</v>
      </c>
      <c r="B32" s="55" t="s">
        <v>43</v>
      </c>
      <c r="C32" s="38"/>
      <c r="D32" s="33">
        <v>4.0636999999999999</v>
      </c>
      <c r="E32" s="29" t="s">
        <v>4</v>
      </c>
      <c r="F32" s="36">
        <v>13.261999999999999</v>
      </c>
      <c r="G32" s="36">
        <v>2.528</v>
      </c>
      <c r="H32" s="29" t="s">
        <v>4</v>
      </c>
      <c r="I32" s="29">
        <v>10.0093</v>
      </c>
      <c r="J32" s="36">
        <v>3.0772999999999997</v>
      </c>
      <c r="K32" s="36">
        <v>0.73099999999999998</v>
      </c>
      <c r="L32" s="36">
        <v>0.92130000000000001</v>
      </c>
      <c r="M32" s="36">
        <v>3.0181</v>
      </c>
      <c r="N32" s="29" t="s">
        <v>4</v>
      </c>
      <c r="O32" s="36">
        <v>0.22</v>
      </c>
      <c r="P32" s="54">
        <v>0.11</v>
      </c>
      <c r="Q32" s="54">
        <v>0.22311399999999998</v>
      </c>
      <c r="R32" s="54">
        <v>1.428E-3</v>
      </c>
    </row>
    <row r="33" spans="1:18" ht="16.5">
      <c r="A33" s="30" t="s">
        <v>28</v>
      </c>
      <c r="B33" s="55" t="s">
        <v>43</v>
      </c>
      <c r="C33" s="38"/>
      <c r="D33" s="33">
        <v>76.126040000000003</v>
      </c>
      <c r="E33" s="33">
        <v>56.470647</v>
      </c>
      <c r="F33" s="33">
        <v>27.014690999999999</v>
      </c>
      <c r="G33" s="33">
        <v>26.219192</v>
      </c>
      <c r="H33" s="33">
        <v>19.861066999999998</v>
      </c>
      <c r="I33" s="33">
        <v>0.53220800000000001</v>
      </c>
      <c r="J33" s="33">
        <v>6.4776E-2</v>
      </c>
      <c r="K33" s="33">
        <v>2.2265E-2</v>
      </c>
      <c r="L33" s="33">
        <v>2.0450750000000002</v>
      </c>
      <c r="M33" s="33">
        <v>11.776149999999999</v>
      </c>
      <c r="N33" s="33">
        <v>17.05463</v>
      </c>
      <c r="O33" s="33">
        <v>5.4871299999999996</v>
      </c>
      <c r="P33" s="54">
        <v>6.2469999999999998E-2</v>
      </c>
      <c r="Q33" s="54">
        <v>2.7994999999999999E-2</v>
      </c>
      <c r="R33" s="54">
        <v>1.6517E-2</v>
      </c>
    </row>
    <row r="34" spans="1:18" ht="16.5">
      <c r="A34" s="30" t="s">
        <v>29</v>
      </c>
      <c r="B34" s="55" t="s">
        <v>43</v>
      </c>
      <c r="C34" s="19"/>
      <c r="D34" s="33">
        <v>154.01420000000002</v>
      </c>
      <c r="E34" s="33">
        <v>145.37018</v>
      </c>
      <c r="F34" s="33">
        <v>156.58008000000001</v>
      </c>
      <c r="G34" s="33">
        <v>128.73595</v>
      </c>
      <c r="H34" s="33">
        <v>161.20652999999999</v>
      </c>
      <c r="I34" s="33">
        <v>126.08678</v>
      </c>
      <c r="J34" s="33">
        <v>155.09658000000002</v>
      </c>
      <c r="K34" s="33">
        <v>67.84996000000001</v>
      </c>
      <c r="L34" s="33">
        <v>23.672499999999999</v>
      </c>
      <c r="M34" s="33">
        <v>47.015479999999997</v>
      </c>
      <c r="N34" s="33">
        <v>110.86496000000001</v>
      </c>
      <c r="O34" s="33">
        <v>128.59908000000001</v>
      </c>
      <c r="P34" s="54">
        <v>17.451899999999998</v>
      </c>
      <c r="Q34" s="54">
        <v>5.4875200000000008</v>
      </c>
      <c r="R34" s="54">
        <v>1.20834</v>
      </c>
    </row>
    <row r="35" spans="1:18" ht="16.5">
      <c r="A35" s="30" t="s">
        <v>30</v>
      </c>
      <c r="B35" s="55" t="s">
        <v>43</v>
      </c>
      <c r="C35" s="38"/>
      <c r="D35" s="33">
        <v>3.2000000000000002E-3</v>
      </c>
      <c r="E35" s="33">
        <v>9.7320000000000011E-3</v>
      </c>
      <c r="F35" s="33">
        <v>5.2639999999999996E-3</v>
      </c>
      <c r="G35" s="33">
        <v>114.06122999999999</v>
      </c>
      <c r="H35" s="33">
        <v>5.7619999999999998E-3</v>
      </c>
      <c r="I35" s="33">
        <v>9.5899999999999996E-3</v>
      </c>
      <c r="J35" s="33">
        <v>7.9419999999999994E-3</v>
      </c>
      <c r="K35" s="33">
        <v>3.7860000000000003E-3</v>
      </c>
      <c r="L35" s="33">
        <v>1.3282E-2</v>
      </c>
      <c r="M35" s="33">
        <v>0.29563999999999996</v>
      </c>
      <c r="N35" s="33">
        <v>0.164132</v>
      </c>
      <c r="O35" s="33">
        <v>1.6674000000000001E-2</v>
      </c>
      <c r="P35" s="54">
        <v>5.2854999999999999E-2</v>
      </c>
      <c r="Q35" s="54">
        <v>5.0506999999999996E-2</v>
      </c>
      <c r="R35" s="54">
        <v>2.66E-3</v>
      </c>
    </row>
    <row r="36" spans="1:18" ht="16.5">
      <c r="A36" s="17" t="s">
        <v>35</v>
      </c>
      <c r="B36" s="55" t="s">
        <v>43</v>
      </c>
      <c r="C36" s="38"/>
      <c r="D36" s="33">
        <v>35.664015999999918</v>
      </c>
      <c r="E36" s="33">
        <v>2.1570920000000058</v>
      </c>
      <c r="F36" s="33">
        <v>2.971697000000006</v>
      </c>
      <c r="G36" s="33">
        <v>5.127913000000035</v>
      </c>
      <c r="H36" s="33">
        <v>2.1788510000000656</v>
      </c>
      <c r="I36" s="33">
        <v>3.8948120000000017</v>
      </c>
      <c r="J36" s="33">
        <v>4.2164799999999616</v>
      </c>
      <c r="K36" s="33">
        <v>4.941970000000012</v>
      </c>
      <c r="L36" s="33">
        <v>47.20161499999999</v>
      </c>
      <c r="M36" s="33">
        <v>8.7327360000000027</v>
      </c>
      <c r="N36" s="33">
        <v>7.7832109999999943</v>
      </c>
      <c r="O36" s="33">
        <v>12.295692999999972</v>
      </c>
      <c r="P36" s="33">
        <v>7.7388880000000242</v>
      </c>
      <c r="Q36" s="33">
        <v>10.676073000000017</v>
      </c>
      <c r="R36" s="33">
        <v>15.34912099999994</v>
      </c>
    </row>
    <row r="37" spans="1:18" ht="16.5">
      <c r="A37" s="24" t="s">
        <v>33</v>
      </c>
      <c r="B37" s="56" t="s">
        <v>43</v>
      </c>
      <c r="C37" s="38"/>
      <c r="D37" s="34">
        <v>273.61809299999993</v>
      </c>
      <c r="E37" s="34">
        <v>232.54707400000001</v>
      </c>
      <c r="F37" s="34">
        <v>223.35094400000003</v>
      </c>
      <c r="G37" s="34">
        <v>291.10147500000005</v>
      </c>
      <c r="H37" s="34">
        <v>194.28609100000006</v>
      </c>
      <c r="I37" s="34">
        <v>168.421729</v>
      </c>
      <c r="J37" s="34">
        <v>188.83290400000001</v>
      </c>
      <c r="K37" s="34">
        <v>126.81251500000002</v>
      </c>
      <c r="L37" s="34">
        <v>111.86819999999999</v>
      </c>
      <c r="M37" s="34">
        <v>95.802008999999998</v>
      </c>
      <c r="N37" s="34">
        <v>163.91987799999998</v>
      </c>
      <c r="O37" s="25">
        <v>155.05968599999997</v>
      </c>
      <c r="P37" s="59">
        <v>67.216765000000024</v>
      </c>
      <c r="Q37" s="59">
        <v>129.40768300000002</v>
      </c>
      <c r="R37" s="59">
        <v>128.81364599999995</v>
      </c>
    </row>
    <row r="38" spans="1:18" ht="16.5">
      <c r="A38" s="24" t="s">
        <v>34</v>
      </c>
      <c r="B38" s="56" t="s">
        <v>43</v>
      </c>
      <c r="C38" s="38"/>
      <c r="D38" s="34">
        <v>4826.8632580000012</v>
      </c>
      <c r="E38" s="25">
        <v>5046.9108540000007</v>
      </c>
      <c r="F38" s="25">
        <v>4078.8849800000003</v>
      </c>
      <c r="G38" s="25">
        <v>4439.622765000001</v>
      </c>
      <c r="H38" s="25">
        <v>4823.7159539999993</v>
      </c>
      <c r="I38" s="25">
        <v>5116.8277399999997</v>
      </c>
      <c r="J38" s="25">
        <v>5481.6071469999988</v>
      </c>
      <c r="K38" s="25">
        <v>4788.1559349999998</v>
      </c>
      <c r="L38" s="25">
        <v>4507.076164000001</v>
      </c>
      <c r="M38" s="25">
        <v>3937.1405250000003</v>
      </c>
      <c r="N38" s="25">
        <v>4874.6264120000014</v>
      </c>
      <c r="O38" s="25">
        <v>4806.7267740000025</v>
      </c>
      <c r="P38" s="59">
        <v>4893.8490660000007</v>
      </c>
      <c r="Q38" s="59">
        <v>5969.3545139999997</v>
      </c>
      <c r="R38" s="59">
        <v>6686.3655220000001</v>
      </c>
    </row>
    <row r="39" spans="1:18" ht="16.5">
      <c r="A39" s="17" t="s">
        <v>62</v>
      </c>
      <c r="B39" s="66"/>
      <c r="C39" s="67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ht="16.5">
      <c r="A40" s="17" t="s">
        <v>63</v>
      </c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ht="16.5">
      <c r="A41" s="1" t="s">
        <v>44</v>
      </c>
    </row>
    <row r="42" spans="1:18" ht="16.5">
      <c r="A42" s="26" t="s">
        <v>59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</row>
    <row r="43" spans="1:18" ht="16.5">
      <c r="A43" s="27" t="s">
        <v>37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a. Einf. Getreide u. -erzeugnis</vt:lpstr>
      <vt:lpstr>b. Einfuhr darunter Weizen u. E</vt:lpstr>
      <vt:lpstr>'a. Einf. Getreide u. -erzeugnis'!Druckbereich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Bendle</dc:creator>
  <cp:lastModifiedBy>Köhler, Felipe</cp:lastModifiedBy>
  <cp:lastPrinted>2021-06-08T13:22:14Z</cp:lastPrinted>
  <dcterms:created xsi:type="dcterms:W3CDTF">2007-06-04T08:07:24Z</dcterms:created>
  <dcterms:modified xsi:type="dcterms:W3CDTF">2025-06-06T13:03:18Z</dcterms:modified>
</cp:coreProperties>
</file>